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PROYECTOS\PROYECTOS 2025\SENA\IAP\PAGOS IAP\NOVIEMBRE\PRESUPUESTO PICHIMA\"/>
    </mc:Choice>
  </mc:AlternateContent>
  <xr:revisionPtr revIDLastSave="0" documentId="13_ncr:1_{9138F3D4-4228-4BEA-9571-4F63DA6E233B}" xr6:coauthVersionLast="47" xr6:coauthVersionMax="47" xr10:uidLastSave="{00000000-0000-0000-0000-000000000000}"/>
  <bookViews>
    <workbookView xWindow="-108" yWindow="-108" windowWidth="23256" windowHeight="12456" activeTab="2" xr2:uid="{4EE2DAF6-11EA-44BB-A541-6FD89DF33396}"/>
  </bookViews>
  <sheets>
    <sheet name="PRESUPUESTO" sheetId="4" r:id="rId1"/>
    <sheet name="ANALISIS" sheetId="3" r:id="rId2"/>
    <sheet name="INSUMOS" sheetId="2" r:id="rId3"/>
    <sheet name="Hoja1" sheetId="1" r:id="rId4"/>
  </sheets>
  <externalReferences>
    <externalReference r:id="rId5"/>
  </externalReferences>
  <definedNames>
    <definedName name="Adm">PRESUPUESTO!$F$171</definedName>
    <definedName name="Imprev">PRESUPUESTO!$F$172</definedName>
    <definedName name="IvaSUtl">PRESUPUESTO!$F$175</definedName>
    <definedName name="SbtPpto">PRESUPUESTO!$G$142</definedName>
    <definedName name="TtlCD">PRESUPUESTO!$G$170</definedName>
    <definedName name="Utilidad">PRESUPUESTO!$F$173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42" i="4" l="1"/>
  <c r="S131" i="4"/>
  <c r="R131" i="4"/>
  <c r="Q131" i="4"/>
  <c r="P131" i="4"/>
  <c r="K131" i="4"/>
  <c r="I131" i="4"/>
  <c r="H131" i="4"/>
  <c r="S130" i="4"/>
  <c r="R130" i="4"/>
  <c r="Q130" i="4"/>
  <c r="P130" i="4"/>
  <c r="K130" i="4"/>
  <c r="I130" i="4"/>
  <c r="H130" i="4"/>
  <c r="S129" i="4"/>
  <c r="R129" i="4"/>
  <c r="Q129" i="4"/>
  <c r="P129" i="4"/>
  <c r="K129" i="4"/>
  <c r="I129" i="4"/>
  <c r="H129" i="4"/>
  <c r="S128" i="4"/>
  <c r="R128" i="4"/>
  <c r="Q128" i="4"/>
  <c r="P128" i="4"/>
  <c r="K128" i="4"/>
  <c r="I128" i="4"/>
  <c r="H128" i="4"/>
  <c r="S127" i="4"/>
  <c r="R127" i="4"/>
  <c r="Q127" i="4"/>
  <c r="P127" i="4"/>
  <c r="K127" i="4"/>
  <c r="I127" i="4"/>
  <c r="H127" i="4"/>
  <c r="S126" i="4"/>
  <c r="R126" i="4"/>
  <c r="Q126" i="4"/>
  <c r="P126" i="4"/>
  <c r="K126" i="4"/>
  <c r="I126" i="4"/>
  <c r="H126" i="4"/>
  <c r="S125" i="4"/>
  <c r="R125" i="4"/>
  <c r="Q125" i="4"/>
  <c r="P125" i="4"/>
  <c r="K125" i="4"/>
  <c r="I125" i="4"/>
  <c r="H125" i="4"/>
  <c r="S119" i="4"/>
  <c r="R119" i="4"/>
  <c r="Q119" i="4"/>
  <c r="P119" i="4"/>
  <c r="K119" i="4"/>
  <c r="I119" i="4"/>
  <c r="H119" i="4"/>
  <c r="R118" i="4"/>
  <c r="Q118" i="4"/>
  <c r="P118" i="4"/>
  <c r="K118" i="4"/>
  <c r="I118" i="4"/>
  <c r="H118" i="4"/>
  <c r="S111" i="4"/>
  <c r="R111" i="4"/>
  <c r="Q111" i="4"/>
  <c r="P111" i="4"/>
  <c r="K111" i="4"/>
  <c r="I111" i="4"/>
  <c r="H111" i="4"/>
  <c r="S110" i="4"/>
  <c r="R110" i="4"/>
  <c r="Q110" i="4"/>
  <c r="P110" i="4"/>
  <c r="K110" i="4"/>
  <c r="I110" i="4"/>
  <c r="H110" i="4"/>
  <c r="S109" i="4"/>
  <c r="R109" i="4"/>
  <c r="Q109" i="4"/>
  <c r="P109" i="4"/>
  <c r="K109" i="4"/>
  <c r="I109" i="4"/>
  <c r="H109" i="4"/>
  <c r="S108" i="4"/>
  <c r="R108" i="4"/>
  <c r="Q108" i="4"/>
  <c r="P108" i="4"/>
  <c r="K108" i="4"/>
  <c r="I108" i="4"/>
  <c r="H108" i="4"/>
  <c r="S107" i="4"/>
  <c r="R107" i="4"/>
  <c r="Q107" i="4"/>
  <c r="P107" i="4"/>
  <c r="K107" i="4"/>
  <c r="I107" i="4"/>
  <c r="H107" i="4"/>
  <c r="S106" i="4"/>
  <c r="R106" i="4"/>
  <c r="Q106" i="4"/>
  <c r="P106" i="4"/>
  <c r="I106" i="4"/>
  <c r="H106" i="4"/>
  <c r="S105" i="4"/>
  <c r="R105" i="4"/>
  <c r="Q105" i="4"/>
  <c r="P105" i="4"/>
  <c r="K105" i="4"/>
  <c r="I105" i="4"/>
  <c r="H105" i="4"/>
  <c r="S104" i="4"/>
  <c r="R104" i="4"/>
  <c r="Q104" i="4"/>
  <c r="P104" i="4"/>
  <c r="K104" i="4"/>
  <c r="I104" i="4"/>
  <c r="H104" i="4"/>
  <c r="S103" i="4"/>
  <c r="R103" i="4"/>
  <c r="Q103" i="4"/>
  <c r="P103" i="4"/>
  <c r="K103" i="4"/>
  <c r="I103" i="4"/>
  <c r="H103" i="4"/>
  <c r="S102" i="4"/>
  <c r="R102" i="4"/>
  <c r="Q102" i="4"/>
  <c r="P102" i="4"/>
  <c r="K102" i="4"/>
  <c r="I102" i="4"/>
  <c r="H102" i="4"/>
  <c r="S96" i="4"/>
  <c r="R96" i="4"/>
  <c r="Q96" i="4"/>
  <c r="P96" i="4"/>
  <c r="K96" i="4"/>
  <c r="I96" i="4"/>
  <c r="H96" i="4"/>
  <c r="S95" i="4"/>
  <c r="R95" i="4"/>
  <c r="Q95" i="4"/>
  <c r="P95" i="4"/>
  <c r="K95" i="4"/>
  <c r="I95" i="4"/>
  <c r="H95" i="4"/>
  <c r="S94" i="4"/>
  <c r="R94" i="4"/>
  <c r="Q94" i="4"/>
  <c r="P94" i="4"/>
  <c r="K94" i="4"/>
  <c r="I94" i="4"/>
  <c r="H94" i="4"/>
  <c r="S93" i="4"/>
  <c r="R93" i="4"/>
  <c r="Q93" i="4"/>
  <c r="P93" i="4"/>
  <c r="K93" i="4"/>
  <c r="I93" i="4"/>
  <c r="H93" i="4"/>
  <c r="S82" i="4"/>
  <c r="R82" i="4"/>
  <c r="Q82" i="4"/>
  <c r="P82" i="4"/>
  <c r="K82" i="4"/>
  <c r="I82" i="4"/>
  <c r="H82" i="4"/>
  <c r="S81" i="4"/>
  <c r="R81" i="4"/>
  <c r="Q81" i="4"/>
  <c r="P81" i="4"/>
  <c r="K81" i="4"/>
  <c r="I81" i="4"/>
  <c r="H81" i="4"/>
  <c r="S80" i="4"/>
  <c r="R80" i="4"/>
  <c r="Q80" i="4"/>
  <c r="P80" i="4"/>
  <c r="K80" i="4"/>
  <c r="I80" i="4"/>
  <c r="H80" i="4"/>
  <c r="S74" i="4"/>
  <c r="R74" i="4"/>
  <c r="Q74" i="4"/>
  <c r="P74" i="4"/>
  <c r="K74" i="4"/>
  <c r="I74" i="4"/>
  <c r="H74" i="4"/>
  <c r="S73" i="4"/>
  <c r="R73" i="4"/>
  <c r="Q73" i="4"/>
  <c r="P73" i="4"/>
  <c r="K73" i="4"/>
  <c r="I73" i="4"/>
  <c r="H73" i="4"/>
  <c r="S67" i="4"/>
  <c r="R67" i="4"/>
  <c r="Q67" i="4"/>
  <c r="P67" i="4"/>
  <c r="K67" i="4"/>
  <c r="I67" i="4"/>
  <c r="H67" i="4"/>
  <c r="S66" i="4"/>
  <c r="R66" i="4"/>
  <c r="Q66" i="4"/>
  <c r="P66" i="4"/>
  <c r="K66" i="4"/>
  <c r="I66" i="4"/>
  <c r="H66" i="4"/>
  <c r="S65" i="4"/>
  <c r="R65" i="4"/>
  <c r="Q65" i="4"/>
  <c r="P65" i="4"/>
  <c r="K65" i="4"/>
  <c r="I65" i="4"/>
  <c r="H65" i="4"/>
  <c r="S59" i="4"/>
  <c r="R59" i="4"/>
  <c r="Q59" i="4"/>
  <c r="P59" i="4"/>
  <c r="K59" i="4"/>
  <c r="I59" i="4"/>
  <c r="H59" i="4"/>
  <c r="S58" i="4"/>
  <c r="R58" i="4"/>
  <c r="Q58" i="4"/>
  <c r="P58" i="4"/>
  <c r="K58" i="4"/>
  <c r="I58" i="4"/>
  <c r="H58" i="4"/>
  <c r="S57" i="4"/>
  <c r="R57" i="4"/>
  <c r="Q57" i="4"/>
  <c r="P57" i="4"/>
  <c r="K57" i="4"/>
  <c r="I57" i="4"/>
  <c r="H57" i="4"/>
  <c r="S56" i="4"/>
  <c r="R56" i="4"/>
  <c r="Q56" i="4"/>
  <c r="P56" i="4"/>
  <c r="K56" i="4"/>
  <c r="I56" i="4"/>
  <c r="H56" i="4"/>
  <c r="S55" i="4"/>
  <c r="R55" i="4"/>
  <c r="Q55" i="4"/>
  <c r="P55" i="4"/>
  <c r="K55" i="4"/>
  <c r="I55" i="4"/>
  <c r="H55" i="4"/>
  <c r="S47" i="4"/>
  <c r="R47" i="4"/>
  <c r="Q47" i="4"/>
  <c r="P47" i="4"/>
  <c r="K47" i="4"/>
  <c r="I47" i="4"/>
  <c r="H47" i="4"/>
  <c r="S46" i="4"/>
  <c r="R46" i="4"/>
  <c r="Q46" i="4"/>
  <c r="P46" i="4"/>
  <c r="K46" i="4"/>
  <c r="I46" i="4"/>
  <c r="H46" i="4"/>
  <c r="S45" i="4"/>
  <c r="R45" i="4"/>
  <c r="Q45" i="4"/>
  <c r="P45" i="4"/>
  <c r="K45" i="4"/>
  <c r="I45" i="4"/>
  <c r="H45" i="4"/>
  <c r="S44" i="4"/>
  <c r="R44" i="4"/>
  <c r="Q44" i="4"/>
  <c r="P44" i="4"/>
  <c r="K44" i="4"/>
  <c r="I44" i="4"/>
  <c r="H44" i="4"/>
  <c r="S43" i="4"/>
  <c r="R43" i="4"/>
  <c r="Q43" i="4"/>
  <c r="P43" i="4"/>
  <c r="K43" i="4"/>
  <c r="I43" i="4"/>
  <c r="H43" i="4"/>
  <c r="S42" i="4"/>
  <c r="R42" i="4"/>
  <c r="Q42" i="4"/>
  <c r="P42" i="4"/>
  <c r="K42" i="4"/>
  <c r="I42" i="4"/>
  <c r="H42" i="4"/>
  <c r="S41" i="4"/>
  <c r="R41" i="4"/>
  <c r="Q41" i="4"/>
  <c r="P41" i="4"/>
  <c r="K41" i="4"/>
  <c r="I41" i="4"/>
  <c r="H41" i="4"/>
  <c r="S40" i="4"/>
  <c r="R40" i="4"/>
  <c r="Q40" i="4"/>
  <c r="P40" i="4"/>
  <c r="K40" i="4"/>
  <c r="I40" i="4"/>
  <c r="H40" i="4"/>
  <c r="S39" i="4"/>
  <c r="R39" i="4"/>
  <c r="Q39" i="4"/>
  <c r="K39" i="4"/>
  <c r="I39" i="4"/>
  <c r="H39" i="4"/>
  <c r="S38" i="4"/>
  <c r="R38" i="4"/>
  <c r="Q38" i="4"/>
  <c r="P38" i="4"/>
  <c r="K38" i="4"/>
  <c r="I38" i="4"/>
  <c r="H38" i="4"/>
  <c r="R32" i="4"/>
  <c r="Q32" i="4"/>
  <c r="P32" i="4"/>
  <c r="K32" i="4"/>
  <c r="I32" i="4"/>
  <c r="H32" i="4"/>
  <c r="R31" i="4"/>
  <c r="Q31" i="4"/>
  <c r="P31" i="4"/>
  <c r="K31" i="4"/>
  <c r="I31" i="4"/>
  <c r="H31" i="4"/>
  <c r="R30" i="4"/>
  <c r="Q30" i="4"/>
  <c r="P30" i="4"/>
  <c r="K30" i="4"/>
  <c r="I30" i="4"/>
  <c r="H30" i="4"/>
  <c r="S29" i="4"/>
  <c r="R29" i="4"/>
  <c r="Q29" i="4"/>
  <c r="P29" i="4"/>
  <c r="K29" i="4"/>
  <c r="I29" i="4"/>
  <c r="H29" i="4"/>
  <c r="R28" i="4"/>
  <c r="Q28" i="4"/>
  <c r="P28" i="4"/>
  <c r="K28" i="4"/>
  <c r="I28" i="4"/>
  <c r="H28" i="4"/>
  <c r="S21" i="4"/>
  <c r="R21" i="4"/>
  <c r="Q21" i="4"/>
  <c r="P21" i="4"/>
  <c r="K21" i="4"/>
  <c r="I21" i="4"/>
  <c r="H21" i="4"/>
  <c r="R20" i="4"/>
  <c r="Q20" i="4"/>
  <c r="P20" i="4"/>
  <c r="K20" i="4"/>
  <c r="I20" i="4"/>
  <c r="H20" i="4"/>
  <c r="S19" i="4"/>
  <c r="R19" i="4"/>
  <c r="Q19" i="4"/>
  <c r="P19" i="4"/>
  <c r="K19" i="4"/>
  <c r="I19" i="4"/>
  <c r="H19" i="4"/>
  <c r="S18" i="4"/>
  <c r="R18" i="4"/>
  <c r="Q18" i="4"/>
  <c r="P18" i="4"/>
  <c r="K18" i="4"/>
  <c r="I18" i="4"/>
  <c r="H18" i="4"/>
  <c r="S17" i="4"/>
  <c r="R17" i="4"/>
  <c r="Q17" i="4"/>
  <c r="P17" i="4"/>
  <c r="K17" i="4"/>
  <c r="I17" i="4"/>
  <c r="H17" i="4"/>
  <c r="R16" i="4"/>
  <c r="Q16" i="4"/>
  <c r="P16" i="4"/>
  <c r="K16" i="4"/>
  <c r="I16" i="4"/>
  <c r="H16" i="4"/>
  <c r="AP12" i="4"/>
  <c r="G2" i="4"/>
  <c r="H3077" i="3"/>
  <c r="F3077" i="3"/>
  <c r="H3022" i="3"/>
  <c r="F3022" i="3"/>
  <c r="H2962" i="3"/>
  <c r="F2962" i="3"/>
  <c r="H2904" i="3"/>
  <c r="F2904" i="3"/>
  <c r="H2851" i="3"/>
  <c r="F2851" i="3"/>
  <c r="H2799" i="3"/>
  <c r="F2799" i="3"/>
  <c r="H2745" i="3"/>
  <c r="F2745" i="3"/>
  <c r="H2696" i="3"/>
  <c r="F2696" i="3"/>
  <c r="H2653" i="3"/>
  <c r="F2653" i="3"/>
  <c r="H2586" i="3"/>
  <c r="F2586" i="3"/>
  <c r="H2536" i="3"/>
  <c r="F2536" i="3"/>
  <c r="H2483" i="3"/>
  <c r="F2483" i="3"/>
  <c r="H2433" i="3"/>
  <c r="F2433" i="3"/>
  <c r="H2383" i="3"/>
  <c r="F2383" i="3"/>
  <c r="H2335" i="3"/>
  <c r="F2335" i="3"/>
  <c r="H2278" i="3"/>
  <c r="F2278" i="3"/>
  <c r="H2227" i="3"/>
  <c r="F2227" i="3"/>
  <c r="H2178" i="3"/>
  <c r="F2178" i="3"/>
  <c r="H2129" i="3"/>
  <c r="F2129" i="3"/>
  <c r="H2078" i="3"/>
  <c r="F2078" i="3"/>
  <c r="H2029" i="3"/>
  <c r="F2029" i="3"/>
  <c r="H1979" i="3"/>
  <c r="F1979" i="3"/>
  <c r="H1926" i="3"/>
  <c r="F1926" i="3"/>
  <c r="H1873" i="3"/>
  <c r="F1873" i="3"/>
  <c r="H1825" i="3"/>
  <c r="F1825" i="3"/>
  <c r="H1770" i="3"/>
  <c r="F1770" i="3"/>
  <c r="H1722" i="3"/>
  <c r="F1722" i="3"/>
  <c r="H1670" i="3"/>
  <c r="F1670" i="3"/>
  <c r="H1621" i="3"/>
  <c r="F1621" i="3"/>
  <c r="H1572" i="3"/>
  <c r="F1572" i="3"/>
  <c r="H1516" i="3"/>
  <c r="F1516" i="3"/>
  <c r="H1467" i="3"/>
  <c r="F1467" i="3"/>
  <c r="H1417" i="3"/>
  <c r="F1417" i="3"/>
  <c r="H1364" i="3"/>
  <c r="F1364" i="3"/>
  <c r="H1314" i="3"/>
  <c r="F1314" i="3"/>
  <c r="H1262" i="3"/>
  <c r="F1262" i="3"/>
  <c r="H1214" i="3"/>
  <c r="F1214" i="3"/>
  <c r="H1162" i="3"/>
  <c r="F1162" i="3"/>
  <c r="H1112" i="3"/>
  <c r="F1112" i="3"/>
  <c r="H1064" i="3"/>
  <c r="F1064" i="3"/>
  <c r="H1009" i="3"/>
  <c r="F1009" i="3"/>
  <c r="H958" i="3"/>
  <c r="F958" i="3"/>
  <c r="H908" i="3"/>
  <c r="F908" i="3"/>
  <c r="H856" i="3"/>
  <c r="F856" i="3"/>
  <c r="H811" i="3"/>
  <c r="F811" i="3"/>
  <c r="H763" i="3"/>
  <c r="F763" i="3"/>
  <c r="H719" i="3"/>
  <c r="F719" i="3"/>
  <c r="H675" i="3"/>
  <c r="F675" i="3"/>
  <c r="H632" i="3"/>
  <c r="F632" i="3"/>
  <c r="H581" i="3"/>
  <c r="F581" i="3"/>
  <c r="H538" i="3"/>
  <c r="F538" i="3"/>
  <c r="H490" i="3"/>
  <c r="F490" i="3"/>
  <c r="H447" i="3"/>
  <c r="F447" i="3"/>
  <c r="H395" i="3"/>
  <c r="F395" i="3"/>
  <c r="H338" i="3"/>
  <c r="F338" i="3"/>
  <c r="H288" i="3"/>
  <c r="F288" i="3"/>
  <c r="H245" i="3"/>
  <c r="F245" i="3"/>
  <c r="H6" i="3"/>
  <c r="C6" i="3"/>
  <c r="C4" i="3"/>
  <c r="I3" i="3"/>
  <c r="D3" i="3"/>
  <c r="A2" i="3"/>
  <c r="F1" i="3"/>
  <c r="J7" i="2"/>
  <c r="C7" i="2"/>
  <c r="C5" i="2"/>
  <c r="J190" i="2"/>
  <c r="E190" i="2"/>
  <c r="J189" i="2"/>
  <c r="E189" i="2"/>
  <c r="J188" i="2"/>
  <c r="E188" i="2"/>
  <c r="J187" i="2"/>
  <c r="E187" i="2"/>
  <c r="J186" i="2"/>
  <c r="E186" i="2"/>
  <c r="E185" i="2"/>
  <c r="J184" i="2"/>
  <c r="E184" i="2"/>
  <c r="J183" i="2"/>
  <c r="E183" i="2"/>
  <c r="J182" i="2"/>
  <c r="E182" i="2"/>
  <c r="J181" i="2"/>
  <c r="G181" i="2"/>
  <c r="J177" i="2"/>
  <c r="E177" i="2"/>
  <c r="J176" i="2"/>
  <c r="E176" i="2"/>
  <c r="J175" i="2"/>
  <c r="E175" i="2"/>
  <c r="J174" i="2"/>
  <c r="E174" i="2"/>
  <c r="J173" i="2"/>
  <c r="E173" i="2"/>
  <c r="J172" i="2"/>
  <c r="E172" i="2"/>
  <c r="J171" i="2"/>
  <c r="E171" i="2"/>
  <c r="J170" i="2"/>
  <c r="E170" i="2"/>
  <c r="J169" i="2"/>
  <c r="E169" i="2"/>
  <c r="J168" i="2"/>
  <c r="E168" i="2"/>
  <c r="J167" i="2"/>
  <c r="E167" i="2"/>
  <c r="J166" i="2"/>
  <c r="E166" i="2"/>
  <c r="J165" i="2"/>
  <c r="E165" i="2"/>
  <c r="J164" i="2"/>
  <c r="E164" i="2"/>
  <c r="J163" i="2"/>
  <c r="E163" i="2"/>
  <c r="J162" i="2"/>
  <c r="E162" i="2"/>
  <c r="J161" i="2"/>
  <c r="E161" i="2"/>
  <c r="J160" i="2"/>
  <c r="J157" i="2" s="1"/>
  <c r="E160" i="2"/>
  <c r="J159" i="2"/>
  <c r="E159" i="2"/>
  <c r="J158" i="2"/>
  <c r="G158" i="2"/>
  <c r="J154" i="2"/>
  <c r="E154" i="2"/>
  <c r="J153" i="2"/>
  <c r="E153" i="2"/>
  <c r="J152" i="2"/>
  <c r="E152" i="2"/>
  <c r="J151" i="2"/>
  <c r="E151" i="2"/>
  <c r="J150" i="2"/>
  <c r="E150" i="2"/>
  <c r="J149" i="2"/>
  <c r="E149" i="2"/>
  <c r="J148" i="2"/>
  <c r="E148" i="2"/>
  <c r="J147" i="2"/>
  <c r="E147" i="2"/>
  <c r="J146" i="2"/>
  <c r="E146" i="2"/>
  <c r="J145" i="2"/>
  <c r="E145" i="2"/>
  <c r="J144" i="2"/>
  <c r="E144" i="2"/>
  <c r="J143" i="2"/>
  <c r="E143" i="2"/>
  <c r="J142" i="2"/>
  <c r="E142" i="2"/>
  <c r="J141" i="2"/>
  <c r="E141" i="2"/>
  <c r="J140" i="2"/>
  <c r="E140" i="2"/>
  <c r="J139" i="2"/>
  <c r="E139" i="2"/>
  <c r="J138" i="2"/>
  <c r="E138" i="2"/>
  <c r="J137" i="2"/>
  <c r="E137" i="2"/>
  <c r="J136" i="2"/>
  <c r="E136" i="2"/>
  <c r="J135" i="2"/>
  <c r="E135" i="2"/>
  <c r="J134" i="2"/>
  <c r="E134" i="2"/>
  <c r="J133" i="2"/>
  <c r="E133" i="2"/>
  <c r="J132" i="2"/>
  <c r="E132" i="2"/>
  <c r="J131" i="2"/>
  <c r="E131" i="2"/>
  <c r="J130" i="2"/>
  <c r="E130" i="2"/>
  <c r="J129" i="2"/>
  <c r="E129" i="2"/>
  <c r="J128" i="2"/>
  <c r="E128" i="2"/>
  <c r="J127" i="2"/>
  <c r="E127" i="2"/>
  <c r="J126" i="2"/>
  <c r="E126" i="2"/>
  <c r="J125" i="2"/>
  <c r="E125" i="2"/>
  <c r="J124" i="2"/>
  <c r="E124" i="2"/>
  <c r="J123" i="2"/>
  <c r="E123" i="2"/>
  <c r="J122" i="2"/>
  <c r="E122" i="2"/>
  <c r="J121" i="2"/>
  <c r="E121" i="2"/>
  <c r="J120" i="2"/>
  <c r="E120" i="2"/>
  <c r="J119" i="2"/>
  <c r="E119" i="2"/>
  <c r="J118" i="2"/>
  <c r="E118" i="2"/>
  <c r="J117" i="2"/>
  <c r="E117" i="2"/>
  <c r="J116" i="2"/>
  <c r="E116" i="2"/>
  <c r="J115" i="2"/>
  <c r="E115" i="2"/>
  <c r="J114" i="2"/>
  <c r="E114" i="2"/>
  <c r="J113" i="2"/>
  <c r="E113" i="2"/>
  <c r="J112" i="2"/>
  <c r="E112" i="2"/>
  <c r="J111" i="2"/>
  <c r="E111" i="2"/>
  <c r="J110" i="2"/>
  <c r="E110" i="2"/>
  <c r="J109" i="2"/>
  <c r="E109" i="2"/>
  <c r="J108" i="2"/>
  <c r="E108" i="2"/>
  <c r="J107" i="2"/>
  <c r="E107" i="2"/>
  <c r="J106" i="2"/>
  <c r="E106" i="2"/>
  <c r="J105" i="2"/>
  <c r="E105" i="2"/>
  <c r="J104" i="2"/>
  <c r="E104" i="2"/>
  <c r="J103" i="2"/>
  <c r="E103" i="2"/>
  <c r="J102" i="2"/>
  <c r="E102" i="2"/>
  <c r="J101" i="2"/>
  <c r="E101" i="2"/>
  <c r="J100" i="2"/>
  <c r="E100" i="2"/>
  <c r="J99" i="2"/>
  <c r="E99" i="2"/>
  <c r="J98" i="2"/>
  <c r="E98" i="2"/>
  <c r="J97" i="2"/>
  <c r="E97" i="2"/>
  <c r="J96" i="2"/>
  <c r="E96" i="2"/>
  <c r="J95" i="2"/>
  <c r="E95" i="2"/>
  <c r="J94" i="2"/>
  <c r="E94" i="2"/>
  <c r="J93" i="2"/>
  <c r="E93" i="2"/>
  <c r="J92" i="2"/>
  <c r="E92" i="2"/>
  <c r="J91" i="2"/>
  <c r="E91" i="2"/>
  <c r="J90" i="2"/>
  <c r="E90" i="2"/>
  <c r="J89" i="2"/>
  <c r="E89" i="2"/>
  <c r="J88" i="2"/>
  <c r="E88" i="2"/>
  <c r="J87" i="2"/>
  <c r="E87" i="2"/>
  <c r="J86" i="2"/>
  <c r="E86" i="2"/>
  <c r="J85" i="2"/>
  <c r="E85" i="2"/>
  <c r="J84" i="2"/>
  <c r="E84" i="2"/>
  <c r="J83" i="2"/>
  <c r="E83" i="2"/>
  <c r="J82" i="2"/>
  <c r="E82" i="2"/>
  <c r="J81" i="2"/>
  <c r="E81" i="2"/>
  <c r="J80" i="2"/>
  <c r="E80" i="2"/>
  <c r="J79" i="2"/>
  <c r="E79" i="2"/>
  <c r="J78" i="2"/>
  <c r="E78" i="2"/>
  <c r="J77" i="2"/>
  <c r="E77" i="2"/>
  <c r="J76" i="2"/>
  <c r="E76" i="2"/>
  <c r="J75" i="2"/>
  <c r="E75" i="2"/>
  <c r="J74" i="2"/>
  <c r="E74" i="2"/>
  <c r="J73" i="2"/>
  <c r="E73" i="2"/>
  <c r="J72" i="2"/>
  <c r="E72" i="2"/>
  <c r="J71" i="2"/>
  <c r="E71" i="2"/>
  <c r="J70" i="2"/>
  <c r="E70" i="2"/>
  <c r="J69" i="2"/>
  <c r="E69" i="2"/>
  <c r="J68" i="2"/>
  <c r="E68" i="2"/>
  <c r="J67" i="2"/>
  <c r="E67" i="2"/>
  <c r="J66" i="2"/>
  <c r="E66" i="2"/>
  <c r="J65" i="2"/>
  <c r="E65" i="2"/>
  <c r="J64" i="2"/>
  <c r="E64" i="2"/>
  <c r="J63" i="2"/>
  <c r="E63" i="2"/>
  <c r="J62" i="2"/>
  <c r="E62" i="2"/>
  <c r="J61" i="2"/>
  <c r="E61" i="2"/>
  <c r="J60" i="2"/>
  <c r="E60" i="2"/>
  <c r="J59" i="2"/>
  <c r="E59" i="2"/>
  <c r="J58" i="2"/>
  <c r="E58" i="2"/>
  <c r="J57" i="2"/>
  <c r="E57" i="2"/>
  <c r="J56" i="2"/>
  <c r="E56" i="2"/>
  <c r="J55" i="2"/>
  <c r="E55" i="2"/>
  <c r="J54" i="2"/>
  <c r="E54" i="2"/>
  <c r="J53" i="2"/>
  <c r="E53" i="2"/>
  <c r="J52" i="2"/>
  <c r="E52" i="2"/>
  <c r="J51" i="2"/>
  <c r="E51" i="2"/>
  <c r="J50" i="2"/>
  <c r="E50" i="2"/>
  <c r="J49" i="2"/>
  <c r="E49" i="2"/>
  <c r="J48" i="2"/>
  <c r="E48" i="2"/>
  <c r="J47" i="2"/>
  <c r="E47" i="2"/>
  <c r="J46" i="2"/>
  <c r="E46" i="2"/>
  <c r="J45" i="2"/>
  <c r="E45" i="2"/>
  <c r="J44" i="2"/>
  <c r="E44" i="2"/>
  <c r="J43" i="2"/>
  <c r="E43" i="2"/>
  <c r="J42" i="2"/>
  <c r="E42" i="2"/>
  <c r="J41" i="2"/>
  <c r="E41" i="2"/>
  <c r="J40" i="2"/>
  <c r="E40" i="2"/>
  <c r="J39" i="2"/>
  <c r="E39" i="2"/>
  <c r="J38" i="2"/>
  <c r="E38" i="2"/>
  <c r="J37" i="2"/>
  <c r="E37" i="2"/>
  <c r="J36" i="2"/>
  <c r="E36" i="2"/>
  <c r="J35" i="2"/>
  <c r="E35" i="2"/>
  <c r="J34" i="2"/>
  <c r="E34" i="2"/>
  <c r="J33" i="2"/>
  <c r="E33" i="2"/>
  <c r="J32" i="2"/>
  <c r="E32" i="2"/>
  <c r="J31" i="2"/>
  <c r="E31" i="2"/>
  <c r="J30" i="2"/>
  <c r="E30" i="2"/>
  <c r="J29" i="2"/>
  <c r="E29" i="2"/>
  <c r="J28" i="2"/>
  <c r="E28" i="2"/>
  <c r="J27" i="2"/>
  <c r="E27" i="2"/>
  <c r="J26" i="2"/>
  <c r="E26" i="2"/>
  <c r="J25" i="2"/>
  <c r="E25" i="2"/>
  <c r="J24" i="2"/>
  <c r="E24" i="2"/>
  <c r="J23" i="2"/>
  <c r="E23" i="2"/>
  <c r="J22" i="2"/>
  <c r="E22" i="2"/>
  <c r="J21" i="2"/>
  <c r="E21" i="2"/>
  <c r="J20" i="2"/>
  <c r="E20" i="2"/>
  <c r="J19" i="2"/>
  <c r="E19" i="2"/>
  <c r="J18" i="2"/>
  <c r="E18" i="2"/>
  <c r="J17" i="2"/>
  <c r="E17" i="2"/>
  <c r="J16" i="2"/>
  <c r="E16" i="2"/>
  <c r="J15" i="2"/>
  <c r="G15" i="2"/>
  <c r="J3103" i="3"/>
  <c r="H3103" i="3"/>
  <c r="H3092" i="3"/>
  <c r="F3091" i="3"/>
  <c r="H3091" i="3" s="1"/>
  <c r="H3094" i="3" s="1"/>
  <c r="G3097" i="3" s="1"/>
  <c r="H3097" i="3" s="1"/>
  <c r="H3099" i="3" s="1"/>
  <c r="H3086" i="3"/>
  <c r="H3085" i="3"/>
  <c r="H3084" i="3"/>
  <c r="H3083" i="3"/>
  <c r="H3082" i="3"/>
  <c r="H3081" i="3"/>
  <c r="H3080" i="3"/>
  <c r="E3079" i="3"/>
  <c r="I3077" i="3"/>
  <c r="H3073" i="3"/>
  <c r="J3048" i="3"/>
  <c r="H3048" i="3"/>
  <c r="F3037" i="3"/>
  <c r="H3037" i="3" s="1"/>
  <c r="F3036" i="3"/>
  <c r="H3036" i="3" s="1"/>
  <c r="H3031" i="3"/>
  <c r="H3030" i="3"/>
  <c r="H3029" i="3"/>
  <c r="H3028" i="3"/>
  <c r="H3027" i="3"/>
  <c r="H3026" i="3"/>
  <c r="H3025" i="3"/>
  <c r="E3024" i="3"/>
  <c r="I3022" i="3"/>
  <c r="J3027" i="3" s="1"/>
  <c r="H3018" i="3"/>
  <c r="J2993" i="3"/>
  <c r="H2993" i="3"/>
  <c r="F2982" i="3"/>
  <c r="H2982" i="3" s="1"/>
  <c r="F2981" i="3"/>
  <c r="H2981" i="3" s="1"/>
  <c r="H2984" i="3" s="1"/>
  <c r="G2987" i="3" s="1"/>
  <c r="H2987" i="3" s="1"/>
  <c r="H2989" i="3" s="1"/>
  <c r="H2976" i="3"/>
  <c r="H2975" i="3"/>
  <c r="H2974" i="3"/>
  <c r="H2973" i="3"/>
  <c r="H2972" i="3"/>
  <c r="H2971" i="3"/>
  <c r="H2970" i="3"/>
  <c r="H2969" i="3"/>
  <c r="H2968" i="3"/>
  <c r="I2967" i="3"/>
  <c r="H2967" i="3"/>
  <c r="H2966" i="3"/>
  <c r="H2965" i="3"/>
  <c r="E2964" i="3"/>
  <c r="I2962" i="3"/>
  <c r="J2972" i="3" s="1"/>
  <c r="H2958" i="3"/>
  <c r="J2933" i="3"/>
  <c r="H2933" i="3"/>
  <c r="H2922" i="3"/>
  <c r="F2921" i="3"/>
  <c r="H2921" i="3" s="1"/>
  <c r="H2916" i="3"/>
  <c r="H2915" i="3"/>
  <c r="H2914" i="3"/>
  <c r="H2913" i="3"/>
  <c r="H2912" i="3"/>
  <c r="H2911" i="3"/>
  <c r="H2910" i="3"/>
  <c r="H2909" i="3"/>
  <c r="H2908" i="3"/>
  <c r="H2907" i="3"/>
  <c r="E2906" i="3"/>
  <c r="I2904" i="3"/>
  <c r="J2936" i="3" s="1"/>
  <c r="H2900" i="3"/>
  <c r="J2875" i="3"/>
  <c r="H2875" i="3"/>
  <c r="F2864" i="3"/>
  <c r="H2864" i="3" s="1"/>
  <c r="J2864" i="3" s="1"/>
  <c r="F2863" i="3"/>
  <c r="H2863" i="3" s="1"/>
  <c r="H2866" i="3" s="1"/>
  <c r="G2869" i="3" s="1"/>
  <c r="H2869" i="3" s="1"/>
  <c r="H2871" i="3" s="1"/>
  <c r="H2858" i="3"/>
  <c r="J2857" i="3"/>
  <c r="H2857" i="3"/>
  <c r="H2856" i="3"/>
  <c r="H2855" i="3"/>
  <c r="H2854" i="3"/>
  <c r="J2854" i="3" s="1"/>
  <c r="E2853" i="3"/>
  <c r="I2851" i="3"/>
  <c r="I2869" i="3" s="1"/>
  <c r="H2847" i="3"/>
  <c r="J2822" i="3"/>
  <c r="H2822" i="3"/>
  <c r="F2811" i="3"/>
  <c r="H2811" i="3" s="1"/>
  <c r="H2810" i="3"/>
  <c r="H2813" i="3" s="1"/>
  <c r="G2816" i="3" s="1"/>
  <c r="H2816" i="3" s="1"/>
  <c r="H2818" i="3" s="1"/>
  <c r="F2810" i="3"/>
  <c r="H2805" i="3"/>
  <c r="H2804" i="3"/>
  <c r="H2803" i="3"/>
  <c r="H2802" i="3"/>
  <c r="H2807" i="3" s="1"/>
  <c r="E2801" i="3"/>
  <c r="I2799" i="3"/>
  <c r="J2848" i="3" s="1"/>
  <c r="H2795" i="3"/>
  <c r="J2770" i="3"/>
  <c r="H2770" i="3"/>
  <c r="F2759" i="3"/>
  <c r="H2759" i="3" s="1"/>
  <c r="F2758" i="3"/>
  <c r="H2758" i="3" s="1"/>
  <c r="H2753" i="3"/>
  <c r="H2752" i="3"/>
  <c r="H2751" i="3"/>
  <c r="H2750" i="3"/>
  <c r="H2749" i="3"/>
  <c r="H2748" i="3"/>
  <c r="H2755" i="3" s="1"/>
  <c r="E2747" i="3"/>
  <c r="I2745" i="3"/>
  <c r="I2764" i="3" s="1"/>
  <c r="H2741" i="3"/>
  <c r="J2716" i="3"/>
  <c r="H2716" i="3"/>
  <c r="F2705" i="3"/>
  <c r="H2705" i="3" s="1"/>
  <c r="H2707" i="3" s="1"/>
  <c r="G2710" i="3" s="1"/>
  <c r="H2710" i="3" s="1"/>
  <c r="H2712" i="3" s="1"/>
  <c r="H2700" i="3"/>
  <c r="H2699" i="3"/>
  <c r="E2698" i="3"/>
  <c r="I2696" i="3"/>
  <c r="J2719" i="3" s="1"/>
  <c r="H2692" i="3"/>
  <c r="J2667" i="3"/>
  <c r="H2667" i="3"/>
  <c r="F2656" i="3"/>
  <c r="H2656" i="3" s="1"/>
  <c r="H2658" i="3" s="1"/>
  <c r="G2661" i="3" s="1"/>
  <c r="H2661" i="3" s="1"/>
  <c r="H2663" i="3" s="1"/>
  <c r="I2653" i="3"/>
  <c r="H2649" i="3"/>
  <c r="J2624" i="3"/>
  <c r="H2624" i="3"/>
  <c r="F2613" i="3"/>
  <c r="H2613" i="3" s="1"/>
  <c r="F2612" i="3"/>
  <c r="H2612" i="3" s="1"/>
  <c r="F2611" i="3"/>
  <c r="H2611" i="3" s="1"/>
  <c r="H2604" i="3"/>
  <c r="H2603" i="3"/>
  <c r="H2602" i="3"/>
  <c r="H2601" i="3"/>
  <c r="H2600" i="3"/>
  <c r="H2599" i="3"/>
  <c r="H2598" i="3"/>
  <c r="H2597" i="3"/>
  <c r="H2596" i="3"/>
  <c r="H2595" i="3"/>
  <c r="H2594" i="3"/>
  <c r="H2593" i="3"/>
  <c r="H2592" i="3"/>
  <c r="H2591" i="3"/>
  <c r="H2590" i="3"/>
  <c r="H2589" i="3"/>
  <c r="E2588" i="3"/>
  <c r="I2586" i="3"/>
  <c r="I2611" i="3" s="1"/>
  <c r="J2583" i="3"/>
  <c r="H2582" i="3"/>
  <c r="J2557" i="3"/>
  <c r="H2557" i="3"/>
  <c r="F2546" i="3"/>
  <c r="H2546" i="3" s="1"/>
  <c r="H2548" i="3" s="1"/>
  <c r="G2551" i="3" s="1"/>
  <c r="H2551" i="3" s="1"/>
  <c r="J2541" i="3"/>
  <c r="H2541" i="3"/>
  <c r="H2540" i="3"/>
  <c r="I2539" i="3"/>
  <c r="H2539" i="3"/>
  <c r="E2538" i="3"/>
  <c r="I2536" i="3"/>
  <c r="J2560" i="3" s="1"/>
  <c r="H2532" i="3"/>
  <c r="J2529" i="3"/>
  <c r="J2510" i="3"/>
  <c r="J2507" i="3"/>
  <c r="H2507" i="3"/>
  <c r="F2496" i="3"/>
  <c r="H2496" i="3" s="1"/>
  <c r="H2498" i="3" s="1"/>
  <c r="G2501" i="3" s="1"/>
  <c r="H2501" i="3" s="1"/>
  <c r="H2503" i="3" s="1"/>
  <c r="H2490" i="3"/>
  <c r="H2489" i="3"/>
  <c r="H2488" i="3"/>
  <c r="H2487" i="3"/>
  <c r="J2487" i="3" s="1"/>
  <c r="J2486" i="3"/>
  <c r="H2486" i="3"/>
  <c r="E2485" i="3"/>
  <c r="I2483" i="3"/>
  <c r="I2496" i="3" s="1"/>
  <c r="H2479" i="3"/>
  <c r="J2454" i="3"/>
  <c r="H2454" i="3"/>
  <c r="H2450" i="3"/>
  <c r="H2445" i="3"/>
  <c r="G2448" i="3" s="1"/>
  <c r="H2448" i="3" s="1"/>
  <c r="F2443" i="3"/>
  <c r="H2443" i="3" s="1"/>
  <c r="H2438" i="3"/>
  <c r="H2437" i="3"/>
  <c r="H2436" i="3"/>
  <c r="E2435" i="3"/>
  <c r="I2433" i="3"/>
  <c r="J2480" i="3" s="1"/>
  <c r="H2429" i="3"/>
  <c r="J2404" i="3"/>
  <c r="H2404" i="3"/>
  <c r="F2393" i="3"/>
  <c r="H2393" i="3" s="1"/>
  <c r="H2395" i="3" s="1"/>
  <c r="G2398" i="3" s="1"/>
  <c r="H2398" i="3" s="1"/>
  <c r="H2400" i="3" s="1"/>
  <c r="H2388" i="3"/>
  <c r="H2387" i="3"/>
  <c r="H2386" i="3"/>
  <c r="H2390" i="3" s="1"/>
  <c r="E2385" i="3"/>
  <c r="I2383" i="3"/>
  <c r="I2387" i="3" s="1"/>
  <c r="H2379" i="3"/>
  <c r="J2362" i="3"/>
  <c r="H2362" i="3"/>
  <c r="J2354" i="3"/>
  <c r="H2354" i="3"/>
  <c r="F2343" i="3"/>
  <c r="H2343" i="3" s="1"/>
  <c r="H2345" i="3" s="1"/>
  <c r="G2348" i="3" s="1"/>
  <c r="H2348" i="3" s="1"/>
  <c r="H2350" i="3" s="1"/>
  <c r="G2342" i="3"/>
  <c r="H2338" i="3"/>
  <c r="H2340" i="3" s="1"/>
  <c r="E2337" i="3"/>
  <c r="I2335" i="3"/>
  <c r="H2331" i="3"/>
  <c r="J2306" i="3"/>
  <c r="H2306" i="3"/>
  <c r="F2295" i="3"/>
  <c r="H2295" i="3" s="1"/>
  <c r="H2294" i="3"/>
  <c r="H2297" i="3" s="1"/>
  <c r="G2300" i="3" s="1"/>
  <c r="H2300" i="3" s="1"/>
  <c r="H2302" i="3" s="1"/>
  <c r="F2294" i="3"/>
  <c r="H2289" i="3"/>
  <c r="H2288" i="3"/>
  <c r="I2287" i="3"/>
  <c r="H2287" i="3"/>
  <c r="H2286" i="3"/>
  <c r="H2285" i="3"/>
  <c r="H2284" i="3"/>
  <c r="I2283" i="3"/>
  <c r="H2283" i="3"/>
  <c r="H2282" i="3"/>
  <c r="H2281" i="3"/>
  <c r="E2280" i="3"/>
  <c r="I2278" i="3"/>
  <c r="I2286" i="3" s="1"/>
  <c r="J2275" i="3"/>
  <c r="H2274" i="3"/>
  <c r="J2249" i="3"/>
  <c r="H2249" i="3"/>
  <c r="F2238" i="3"/>
  <c r="H2238" i="3" s="1"/>
  <c r="H2240" i="3" s="1"/>
  <c r="G2243" i="3" s="1"/>
  <c r="H2243" i="3" s="1"/>
  <c r="H2245" i="3" s="1"/>
  <c r="I2233" i="3"/>
  <c r="H2233" i="3"/>
  <c r="H2232" i="3"/>
  <c r="H2231" i="3"/>
  <c r="H2230" i="3"/>
  <c r="E2229" i="3"/>
  <c r="I2227" i="3"/>
  <c r="J2252" i="3" s="1"/>
  <c r="H2223" i="3"/>
  <c r="J2198" i="3"/>
  <c r="H2198" i="3"/>
  <c r="F2187" i="3"/>
  <c r="H2187" i="3" s="1"/>
  <c r="H2189" i="3" s="1"/>
  <c r="G2192" i="3" s="1"/>
  <c r="H2192" i="3" s="1"/>
  <c r="H2184" i="3"/>
  <c r="H2182" i="3"/>
  <c r="J2181" i="3"/>
  <c r="J2184" i="3" s="1"/>
  <c r="H2181" i="3"/>
  <c r="E2180" i="3"/>
  <c r="I2178" i="3"/>
  <c r="J2182" i="3" s="1"/>
  <c r="H2174" i="3"/>
  <c r="J2149" i="3"/>
  <c r="H2149" i="3"/>
  <c r="F2138" i="3"/>
  <c r="H2138" i="3" s="1"/>
  <c r="H2140" i="3" s="1"/>
  <c r="G2143" i="3" s="1"/>
  <c r="H2143" i="3" s="1"/>
  <c r="H2133" i="3"/>
  <c r="H2132" i="3"/>
  <c r="E2131" i="3"/>
  <c r="I2129" i="3"/>
  <c r="J2171" i="3" s="1"/>
  <c r="H2125" i="3"/>
  <c r="J2100" i="3"/>
  <c r="H2100" i="3"/>
  <c r="H2094" i="3"/>
  <c r="F2088" i="3"/>
  <c r="H2088" i="3" s="1"/>
  <c r="H2090" i="3" s="1"/>
  <c r="G2093" i="3" s="1"/>
  <c r="H2093" i="3" s="1"/>
  <c r="H2096" i="3" s="1"/>
  <c r="H2083" i="3"/>
  <c r="H2082" i="3"/>
  <c r="H2081" i="3"/>
  <c r="E2080" i="3"/>
  <c r="I2078" i="3"/>
  <c r="I2094" i="3" s="1"/>
  <c r="H2074" i="3"/>
  <c r="J2049" i="3"/>
  <c r="H2049" i="3"/>
  <c r="H2043" i="3"/>
  <c r="F2037" i="3"/>
  <c r="H2037" i="3" s="1"/>
  <c r="H2039" i="3" s="1"/>
  <c r="G2042" i="3" s="1"/>
  <c r="H2042" i="3" s="1"/>
  <c r="H2045" i="3" s="1"/>
  <c r="H2034" i="3"/>
  <c r="H2032" i="3"/>
  <c r="E2031" i="3"/>
  <c r="I2029" i="3"/>
  <c r="I2042" i="3" s="1"/>
  <c r="H2025" i="3"/>
  <c r="J2000" i="3"/>
  <c r="H2000" i="3"/>
  <c r="H1994" i="3"/>
  <c r="F1988" i="3"/>
  <c r="H1988" i="3" s="1"/>
  <c r="H1990" i="3" s="1"/>
  <c r="G1993" i="3" s="1"/>
  <c r="H1993" i="3" s="1"/>
  <c r="H1985" i="3"/>
  <c r="H1983" i="3"/>
  <c r="H1982" i="3"/>
  <c r="E1981" i="3"/>
  <c r="I1979" i="3"/>
  <c r="I1983" i="3" s="1"/>
  <c r="D1976" i="3"/>
  <c r="H1975" i="3"/>
  <c r="J1949" i="3"/>
  <c r="H1949" i="3"/>
  <c r="H1943" i="3"/>
  <c r="F1937" i="3"/>
  <c r="H1937" i="3" s="1"/>
  <c r="H1939" i="3" s="1"/>
  <c r="G1942" i="3" s="1"/>
  <c r="H1942" i="3" s="1"/>
  <c r="H1932" i="3"/>
  <c r="H1931" i="3"/>
  <c r="H1930" i="3"/>
  <c r="H1934" i="3" s="1"/>
  <c r="H1929" i="3"/>
  <c r="E1928" i="3"/>
  <c r="I1926" i="3"/>
  <c r="J1932" i="3" s="1"/>
  <c r="D1923" i="3"/>
  <c r="H1922" i="3"/>
  <c r="J1897" i="3"/>
  <c r="H1897" i="3"/>
  <c r="F1886" i="3"/>
  <c r="H1886" i="3" s="1"/>
  <c r="F1885" i="3"/>
  <c r="H1885" i="3" s="1"/>
  <c r="H1880" i="3"/>
  <c r="H1879" i="3"/>
  <c r="H1878" i="3"/>
  <c r="H1877" i="3"/>
  <c r="H1876" i="3"/>
  <c r="E1875" i="3"/>
  <c r="I1873" i="3"/>
  <c r="H1869" i="3"/>
  <c r="J1844" i="3"/>
  <c r="H1844" i="3"/>
  <c r="H1833" i="3"/>
  <c r="H1835" i="3" s="1"/>
  <c r="G1838" i="3" s="1"/>
  <c r="H1838" i="3" s="1"/>
  <c r="H1840" i="3" s="1"/>
  <c r="F1833" i="3"/>
  <c r="E1827" i="3"/>
  <c r="I1825" i="3"/>
  <c r="I1838" i="3" s="1"/>
  <c r="H1821" i="3"/>
  <c r="J1796" i="3"/>
  <c r="H1796" i="3"/>
  <c r="H1789" i="3"/>
  <c r="H1784" i="3"/>
  <c r="F1784" i="3"/>
  <c r="F1783" i="3"/>
  <c r="H1783" i="3" s="1"/>
  <c r="J1783" i="3" s="1"/>
  <c r="H1778" i="3"/>
  <c r="H1777" i="3"/>
  <c r="H1776" i="3"/>
  <c r="H1775" i="3"/>
  <c r="I1774" i="3"/>
  <c r="H1774" i="3"/>
  <c r="H1773" i="3"/>
  <c r="E1772" i="3"/>
  <c r="I1770" i="3"/>
  <c r="J1822" i="3" s="1"/>
  <c r="H1766" i="3"/>
  <c r="J1741" i="3"/>
  <c r="H1741" i="3"/>
  <c r="H1730" i="3"/>
  <c r="H1732" i="3" s="1"/>
  <c r="G1735" i="3" s="1"/>
  <c r="H1735" i="3" s="1"/>
  <c r="F1730" i="3"/>
  <c r="H1725" i="3"/>
  <c r="H1727" i="3" s="1"/>
  <c r="E1724" i="3"/>
  <c r="I1722" i="3"/>
  <c r="J1767" i="3" s="1"/>
  <c r="H1718" i="3"/>
  <c r="J1693" i="3"/>
  <c r="H1693" i="3"/>
  <c r="F1682" i="3"/>
  <c r="H1682" i="3" s="1"/>
  <c r="H1684" i="3" s="1"/>
  <c r="G1687" i="3" s="1"/>
  <c r="H1687" i="3" s="1"/>
  <c r="H1689" i="3" s="1"/>
  <c r="H1677" i="3"/>
  <c r="H1679" i="3" s="1"/>
  <c r="H1676" i="3"/>
  <c r="H1675" i="3"/>
  <c r="I1674" i="3"/>
  <c r="H1674" i="3"/>
  <c r="H1673" i="3"/>
  <c r="E1672" i="3"/>
  <c r="I1670" i="3"/>
  <c r="H1666" i="3"/>
  <c r="J1641" i="3"/>
  <c r="H1641" i="3"/>
  <c r="H1635" i="3"/>
  <c r="F1629" i="3"/>
  <c r="H1629" i="3" s="1"/>
  <c r="H1631" i="3" s="1"/>
  <c r="G1634" i="3" s="1"/>
  <c r="H1634" i="3" s="1"/>
  <c r="H1637" i="3" s="1"/>
  <c r="H1626" i="3"/>
  <c r="H1624" i="3"/>
  <c r="E1623" i="3"/>
  <c r="I1621" i="3"/>
  <c r="H1617" i="3"/>
  <c r="J1592" i="3"/>
  <c r="H1592" i="3"/>
  <c r="H1586" i="3"/>
  <c r="F1580" i="3"/>
  <c r="H1580" i="3" s="1"/>
  <c r="H1582" i="3" s="1"/>
  <c r="G1585" i="3" s="1"/>
  <c r="H1585" i="3" s="1"/>
  <c r="H1588" i="3" s="1"/>
  <c r="H1577" i="3"/>
  <c r="H1575" i="3"/>
  <c r="E1574" i="3"/>
  <c r="I1572" i="3"/>
  <c r="J1575" i="3" s="1"/>
  <c r="J1577" i="3" s="1"/>
  <c r="H1568" i="3"/>
  <c r="J1543" i="3"/>
  <c r="H1543" i="3"/>
  <c r="H1537" i="3"/>
  <c r="F1531" i="3"/>
  <c r="H1531" i="3" s="1"/>
  <c r="F1530" i="3"/>
  <c r="H1530" i="3" s="1"/>
  <c r="H1525" i="3"/>
  <c r="J1524" i="3"/>
  <c r="H1524" i="3"/>
  <c r="I1523" i="3"/>
  <c r="H1523" i="3"/>
  <c r="H1522" i="3"/>
  <c r="I1521" i="3"/>
  <c r="H1521" i="3"/>
  <c r="I1520" i="3"/>
  <c r="H1520" i="3"/>
  <c r="H1519" i="3"/>
  <c r="E1518" i="3"/>
  <c r="I1516" i="3"/>
  <c r="J1569" i="3" s="1"/>
  <c r="D1513" i="3"/>
  <c r="H1512" i="3"/>
  <c r="J1487" i="3"/>
  <c r="H1487" i="3"/>
  <c r="F1476" i="3"/>
  <c r="H1476" i="3" s="1"/>
  <c r="F1475" i="3"/>
  <c r="H1475" i="3" s="1"/>
  <c r="H1478" i="3" s="1"/>
  <c r="G1481" i="3" s="1"/>
  <c r="H1481" i="3" s="1"/>
  <c r="H1483" i="3" s="1"/>
  <c r="H1470" i="3"/>
  <c r="H1472" i="3" s="1"/>
  <c r="E1469" i="3"/>
  <c r="I1467" i="3"/>
  <c r="H1463" i="3"/>
  <c r="J1438" i="3"/>
  <c r="H1438" i="3"/>
  <c r="H1427" i="3"/>
  <c r="H1429" i="3" s="1"/>
  <c r="G1432" i="3" s="1"/>
  <c r="H1432" i="3" s="1"/>
  <c r="H1434" i="3" s="1"/>
  <c r="F1427" i="3"/>
  <c r="H1422" i="3"/>
  <c r="H1421" i="3"/>
  <c r="H1420" i="3"/>
  <c r="H1424" i="3" s="1"/>
  <c r="E1419" i="3"/>
  <c r="I1417" i="3"/>
  <c r="I1427" i="3" s="1"/>
  <c r="H1413" i="3"/>
  <c r="J1388" i="3"/>
  <c r="H1388" i="3"/>
  <c r="H1382" i="3"/>
  <c r="H1378" i="3"/>
  <c r="G1381" i="3" s="1"/>
  <c r="H1381" i="3" s="1"/>
  <c r="F1376" i="3"/>
  <c r="H1376" i="3" s="1"/>
  <c r="F1375" i="3"/>
  <c r="H1375" i="3" s="1"/>
  <c r="F1374" i="3"/>
  <c r="H1374" i="3" s="1"/>
  <c r="H1369" i="3"/>
  <c r="H1368" i="3"/>
  <c r="H1367" i="3"/>
  <c r="E1366" i="3"/>
  <c r="I1364" i="3"/>
  <c r="J1414" i="3" s="1"/>
  <c r="H1360" i="3"/>
  <c r="J1335" i="3"/>
  <c r="H1335" i="3"/>
  <c r="F1324" i="3"/>
  <c r="H1324" i="3" s="1"/>
  <c r="H1326" i="3" s="1"/>
  <c r="G1329" i="3" s="1"/>
  <c r="H1329" i="3" s="1"/>
  <c r="H1331" i="3" s="1"/>
  <c r="H1319" i="3"/>
  <c r="H1321" i="3" s="1"/>
  <c r="H1318" i="3"/>
  <c r="H1317" i="3"/>
  <c r="E1316" i="3"/>
  <c r="I1314" i="3"/>
  <c r="H1310" i="3"/>
  <c r="J1285" i="3"/>
  <c r="H1285" i="3"/>
  <c r="H1279" i="3"/>
  <c r="F1273" i="3"/>
  <c r="H1273" i="3" s="1"/>
  <c r="H1275" i="3" s="1"/>
  <c r="G1278" i="3" s="1"/>
  <c r="H1278" i="3" s="1"/>
  <c r="H1281" i="3" s="1"/>
  <c r="H1268" i="3"/>
  <c r="H1270" i="3" s="1"/>
  <c r="H1267" i="3"/>
  <c r="H1266" i="3"/>
  <c r="H1265" i="3"/>
  <c r="E1264" i="3"/>
  <c r="I1262" i="3"/>
  <c r="I1278" i="3" s="1"/>
  <c r="H1258" i="3"/>
  <c r="J1233" i="3"/>
  <c r="H1233" i="3"/>
  <c r="F1222" i="3"/>
  <c r="H1222" i="3" s="1"/>
  <c r="H1224" i="3" s="1"/>
  <c r="G1227" i="3" s="1"/>
  <c r="H1227" i="3" s="1"/>
  <c r="H1229" i="3" s="1"/>
  <c r="H1219" i="3"/>
  <c r="H1217" i="3"/>
  <c r="E1216" i="3"/>
  <c r="I1214" i="3"/>
  <c r="H1210" i="3"/>
  <c r="J1185" i="3"/>
  <c r="H1185" i="3"/>
  <c r="H1179" i="3"/>
  <c r="H1175" i="3"/>
  <c r="G1178" i="3" s="1"/>
  <c r="H1178" i="3" s="1"/>
  <c r="F1173" i="3"/>
  <c r="H1173" i="3" s="1"/>
  <c r="H1167" i="3"/>
  <c r="H1166" i="3"/>
  <c r="H1165" i="3"/>
  <c r="E1164" i="3"/>
  <c r="I1162" i="3"/>
  <c r="J1207" i="3" s="1"/>
  <c r="H1158" i="3"/>
  <c r="F1137" i="3"/>
  <c r="J1133" i="3"/>
  <c r="H1133" i="3"/>
  <c r="H1129" i="3"/>
  <c r="H1127" i="3"/>
  <c r="H1122" i="3"/>
  <c r="F1122" i="3"/>
  <c r="F1121" i="3"/>
  <c r="H1121" i="3" s="1"/>
  <c r="H1124" i="3" s="1"/>
  <c r="H1116" i="3"/>
  <c r="I1115" i="3"/>
  <c r="H1115" i="3"/>
  <c r="E1114" i="3"/>
  <c r="I1112" i="3"/>
  <c r="J1116" i="3" s="1"/>
  <c r="H1108" i="3"/>
  <c r="J1083" i="3"/>
  <c r="H1083" i="3"/>
  <c r="H1074" i="3"/>
  <c r="G1077" i="3" s="1"/>
  <c r="H1077" i="3" s="1"/>
  <c r="H1079" i="3" s="1"/>
  <c r="F1072" i="3"/>
  <c r="H1072" i="3" s="1"/>
  <c r="E1066" i="3"/>
  <c r="I1064" i="3"/>
  <c r="H1060" i="3"/>
  <c r="F1039" i="3"/>
  <c r="J1035" i="3"/>
  <c r="H1035" i="3"/>
  <c r="H1029" i="3"/>
  <c r="H1027" i="3"/>
  <c r="F1022" i="3"/>
  <c r="H1022" i="3" s="1"/>
  <c r="H1024" i="3" s="1"/>
  <c r="G1028" i="3" s="1"/>
  <c r="H1028" i="3" s="1"/>
  <c r="H1016" i="3"/>
  <c r="H1015" i="3"/>
  <c r="H1014" i="3"/>
  <c r="H1013" i="3"/>
  <c r="H1012" i="3"/>
  <c r="E1011" i="3"/>
  <c r="I1009" i="3"/>
  <c r="J1057" i="3" s="1"/>
  <c r="H1005" i="3"/>
  <c r="F984" i="3"/>
  <c r="J980" i="3"/>
  <c r="H980" i="3"/>
  <c r="F969" i="3"/>
  <c r="H969" i="3" s="1"/>
  <c r="H971" i="3" s="1"/>
  <c r="G974" i="3" s="1"/>
  <c r="H974" i="3" s="1"/>
  <c r="H976" i="3" s="1"/>
  <c r="H963" i="3"/>
  <c r="H962" i="3"/>
  <c r="H961" i="3"/>
  <c r="E960" i="3"/>
  <c r="I958" i="3"/>
  <c r="I969" i="3" s="1"/>
  <c r="H954" i="3"/>
  <c r="J929" i="3"/>
  <c r="H929" i="3"/>
  <c r="F918" i="3"/>
  <c r="H918" i="3" s="1"/>
  <c r="H920" i="3" s="1"/>
  <c r="G923" i="3" s="1"/>
  <c r="H923" i="3" s="1"/>
  <c r="H925" i="3" s="1"/>
  <c r="H913" i="3"/>
  <c r="H912" i="3"/>
  <c r="H911" i="3"/>
  <c r="E910" i="3"/>
  <c r="I908" i="3"/>
  <c r="H904" i="3"/>
  <c r="J879" i="3"/>
  <c r="H879" i="3"/>
  <c r="H872" i="3"/>
  <c r="J872" i="3" s="1"/>
  <c r="F867" i="3"/>
  <c r="H867" i="3" s="1"/>
  <c r="H869" i="3" s="1"/>
  <c r="G873" i="3" s="1"/>
  <c r="H873" i="3" s="1"/>
  <c r="H862" i="3"/>
  <c r="H861" i="3"/>
  <c r="H860" i="3"/>
  <c r="I859" i="3"/>
  <c r="E858" i="3"/>
  <c r="I856" i="3"/>
  <c r="I861" i="3" s="1"/>
  <c r="H852" i="3"/>
  <c r="F820" i="3"/>
  <c r="H820" i="3" s="1"/>
  <c r="H822" i="3" s="1"/>
  <c r="G825" i="3" s="1"/>
  <c r="H825" i="3" s="1"/>
  <c r="H827" i="3" s="1"/>
  <c r="H814" i="3"/>
  <c r="E813" i="3"/>
  <c r="I811" i="3"/>
  <c r="H807" i="3"/>
  <c r="F786" i="3"/>
  <c r="J782" i="3"/>
  <c r="H782" i="3"/>
  <c r="H771" i="3"/>
  <c r="H773" i="3" s="1"/>
  <c r="G776" i="3" s="1"/>
  <c r="H776" i="3" s="1"/>
  <c r="H778" i="3" s="1"/>
  <c r="F771" i="3"/>
  <c r="E765" i="3"/>
  <c r="I763" i="3"/>
  <c r="H759" i="3"/>
  <c r="F738" i="3"/>
  <c r="J734" i="3"/>
  <c r="H734" i="3"/>
  <c r="H727" i="3"/>
  <c r="H722" i="3"/>
  <c r="H724" i="3" s="1"/>
  <c r="G728" i="3" s="1"/>
  <c r="H728" i="3" s="1"/>
  <c r="F722" i="3"/>
  <c r="I719" i="3"/>
  <c r="J760" i="3" s="1"/>
  <c r="H715" i="3"/>
  <c r="J690" i="3"/>
  <c r="H690" i="3"/>
  <c r="H684" i="3"/>
  <c r="F678" i="3"/>
  <c r="H678" i="3" s="1"/>
  <c r="H680" i="3" s="1"/>
  <c r="G683" i="3" s="1"/>
  <c r="H683" i="3" s="1"/>
  <c r="H686" i="3" s="1"/>
  <c r="I675" i="3"/>
  <c r="J712" i="3" s="1"/>
  <c r="H671" i="3"/>
  <c r="F650" i="3"/>
  <c r="J646" i="3"/>
  <c r="H646" i="3"/>
  <c r="F635" i="3"/>
  <c r="H635" i="3" s="1"/>
  <c r="H637" i="3" s="1"/>
  <c r="G640" i="3" s="1"/>
  <c r="H640" i="3" s="1"/>
  <c r="H642" i="3" s="1"/>
  <c r="I632" i="3"/>
  <c r="J672" i="3" s="1"/>
  <c r="H628" i="3"/>
  <c r="J603" i="3"/>
  <c r="H603" i="3"/>
  <c r="H596" i="3"/>
  <c r="H593" i="3"/>
  <c r="G597" i="3" s="1"/>
  <c r="H597" i="3" s="1"/>
  <c r="H599" i="3" s="1"/>
  <c r="F591" i="3"/>
  <c r="H591" i="3" s="1"/>
  <c r="H586" i="3"/>
  <c r="H585" i="3"/>
  <c r="H584" i="3"/>
  <c r="E583" i="3"/>
  <c r="I581" i="3"/>
  <c r="I586" i="3" s="1"/>
  <c r="H577" i="3"/>
  <c r="J552" i="3"/>
  <c r="H552" i="3"/>
  <c r="F541" i="3"/>
  <c r="H541" i="3" s="1"/>
  <c r="H543" i="3" s="1"/>
  <c r="G546" i="3" s="1"/>
  <c r="H546" i="3" s="1"/>
  <c r="H548" i="3" s="1"/>
  <c r="I538" i="3"/>
  <c r="J555" i="3" s="1"/>
  <c r="H534" i="3"/>
  <c r="F513" i="3"/>
  <c r="J509" i="3"/>
  <c r="H509" i="3"/>
  <c r="F498" i="3"/>
  <c r="H498" i="3" s="1"/>
  <c r="H500" i="3" s="1"/>
  <c r="G503" i="3" s="1"/>
  <c r="H503" i="3" s="1"/>
  <c r="H505" i="3" s="1"/>
  <c r="H495" i="3"/>
  <c r="H493" i="3"/>
  <c r="E492" i="3"/>
  <c r="I490" i="3"/>
  <c r="I498" i="3" s="1"/>
  <c r="H486" i="3"/>
  <c r="F465" i="3"/>
  <c r="J461" i="3"/>
  <c r="H461" i="3"/>
  <c r="F450" i="3"/>
  <c r="H450" i="3" s="1"/>
  <c r="H452" i="3" s="1"/>
  <c r="G455" i="3" s="1"/>
  <c r="H455" i="3" s="1"/>
  <c r="H457" i="3" s="1"/>
  <c r="I447" i="3"/>
  <c r="H443" i="3"/>
  <c r="F422" i="3"/>
  <c r="J418" i="3"/>
  <c r="H418" i="3"/>
  <c r="F407" i="3"/>
  <c r="H407" i="3" s="1"/>
  <c r="F406" i="3"/>
  <c r="H406" i="3" s="1"/>
  <c r="H401" i="3"/>
  <c r="H400" i="3"/>
  <c r="H399" i="3"/>
  <c r="H398" i="3"/>
  <c r="J398" i="3" s="1"/>
  <c r="E397" i="3"/>
  <c r="I395" i="3"/>
  <c r="J421" i="3" s="1"/>
  <c r="H391" i="3"/>
  <c r="J366" i="3"/>
  <c r="H366" i="3"/>
  <c r="H359" i="3"/>
  <c r="F354" i="3"/>
  <c r="H354" i="3" s="1"/>
  <c r="H356" i="3" s="1"/>
  <c r="G360" i="3" s="1"/>
  <c r="H360" i="3" s="1"/>
  <c r="H362" i="3" s="1"/>
  <c r="H349" i="3"/>
  <c r="I348" i="3"/>
  <c r="H348" i="3"/>
  <c r="H347" i="3"/>
  <c r="H346" i="3"/>
  <c r="H345" i="3"/>
  <c r="I344" i="3"/>
  <c r="H344" i="3"/>
  <c r="H343" i="3"/>
  <c r="H342" i="3"/>
  <c r="H341" i="3"/>
  <c r="E340" i="3"/>
  <c r="I338" i="3"/>
  <c r="I359" i="3" s="1"/>
  <c r="H334" i="3"/>
  <c r="F313" i="3"/>
  <c r="J309" i="3"/>
  <c r="H309" i="3"/>
  <c r="F298" i="3"/>
  <c r="H298" i="3" s="1"/>
  <c r="H300" i="3" s="1"/>
  <c r="G303" i="3" s="1"/>
  <c r="H303" i="3" s="1"/>
  <c r="H305" i="3" s="1"/>
  <c r="H293" i="3"/>
  <c r="H292" i="3"/>
  <c r="H291" i="3"/>
  <c r="E290" i="3"/>
  <c r="I288" i="3"/>
  <c r="I292" i="3" s="1"/>
  <c r="H284" i="3"/>
  <c r="F263" i="3"/>
  <c r="J259" i="3"/>
  <c r="H259" i="3"/>
  <c r="H248" i="3"/>
  <c r="H250" i="3" s="1"/>
  <c r="G253" i="3" s="1"/>
  <c r="H253" i="3" s="1"/>
  <c r="F248" i="3"/>
  <c r="I245" i="3"/>
  <c r="J285" i="3" s="1"/>
  <c r="H241" i="3"/>
  <c r="J223" i="3"/>
  <c r="H223" i="3"/>
  <c r="H216" i="3"/>
  <c r="F211" i="3"/>
  <c r="H211" i="3" s="1"/>
  <c r="F210" i="3"/>
  <c r="H210" i="3" s="1"/>
  <c r="H205" i="3"/>
  <c r="H204" i="3"/>
  <c r="H203" i="3"/>
  <c r="H202" i="3"/>
  <c r="H201" i="3"/>
  <c r="H200" i="3"/>
  <c r="E199" i="3"/>
  <c r="H193" i="3"/>
  <c r="J175" i="3"/>
  <c r="H175" i="3"/>
  <c r="H168" i="3"/>
  <c r="F163" i="3"/>
  <c r="H163" i="3" s="1"/>
  <c r="H162" i="3"/>
  <c r="F162" i="3"/>
  <c r="H157" i="3"/>
  <c r="H156" i="3"/>
  <c r="H155" i="3"/>
  <c r="H154" i="3"/>
  <c r="H153" i="3"/>
  <c r="H152" i="3"/>
  <c r="E151" i="3"/>
  <c r="I149" i="3"/>
  <c r="I162" i="3" s="1"/>
  <c r="H149" i="3"/>
  <c r="H145" i="3"/>
  <c r="J127" i="3"/>
  <c r="H127" i="3"/>
  <c r="H120" i="3"/>
  <c r="H115" i="3"/>
  <c r="F115" i="3"/>
  <c r="H114" i="3"/>
  <c r="H117" i="3" s="1"/>
  <c r="G121" i="3" s="1"/>
  <c r="H121" i="3" s="1"/>
  <c r="F114" i="3"/>
  <c r="H109" i="3"/>
  <c r="H108" i="3"/>
  <c r="H107" i="3"/>
  <c r="H106" i="3"/>
  <c r="H105" i="3"/>
  <c r="H104" i="3"/>
  <c r="E103" i="3"/>
  <c r="H97" i="3"/>
  <c r="J79" i="3"/>
  <c r="H79" i="3"/>
  <c r="F68" i="3"/>
  <c r="H68" i="3" s="1"/>
  <c r="H70" i="3" s="1"/>
  <c r="G73" i="3" s="1"/>
  <c r="H73" i="3" s="1"/>
  <c r="H75" i="3" s="1"/>
  <c r="H63" i="3"/>
  <c r="H62" i="3"/>
  <c r="H61" i="3"/>
  <c r="E60" i="3"/>
  <c r="H54" i="3"/>
  <c r="J36" i="3"/>
  <c r="H36" i="3"/>
  <c r="F25" i="3"/>
  <c r="H25" i="3" s="1"/>
  <c r="H27" i="3" s="1"/>
  <c r="G30" i="3" s="1"/>
  <c r="H30" i="3" s="1"/>
  <c r="H20" i="3"/>
  <c r="H19" i="3"/>
  <c r="H18" i="3"/>
  <c r="H17" i="3"/>
  <c r="E16" i="3"/>
  <c r="H10" i="3"/>
  <c r="H3" i="3"/>
  <c r="F265" i="3" s="1"/>
  <c r="G3" i="3"/>
  <c r="F608" i="3" s="1"/>
  <c r="F3" i="3"/>
  <c r="F933" i="3" s="1"/>
  <c r="E3" i="3"/>
  <c r="B3" i="3"/>
  <c r="B207" i="4"/>
  <c r="I201" i="4"/>
  <c r="C195" i="4"/>
  <c r="AQ191" i="4"/>
  <c r="E191" i="4"/>
  <c r="AS189" i="4"/>
  <c r="AR189" i="4"/>
  <c r="T189" i="4"/>
  <c r="S189" i="4"/>
  <c r="R189" i="4"/>
  <c r="Q189" i="4"/>
  <c r="P189" i="4"/>
  <c r="G189" i="4"/>
  <c r="F189" i="4"/>
  <c r="G188" i="4"/>
  <c r="AS187" i="4"/>
  <c r="AS188" i="4" s="1"/>
  <c r="G187" i="4"/>
  <c r="AR181" i="4"/>
  <c r="G177" i="4"/>
  <c r="L176" i="4"/>
  <c r="K176" i="4"/>
  <c r="J176" i="4"/>
  <c r="H176" i="4"/>
  <c r="AR175" i="4"/>
  <c r="F174" i="4"/>
  <c r="AR173" i="4"/>
  <c r="AR172" i="4"/>
  <c r="M172" i="4"/>
  <c r="AR171" i="4"/>
  <c r="AR174" i="4" s="1"/>
  <c r="L164" i="4"/>
  <c r="K164" i="4"/>
  <c r="J164" i="4"/>
  <c r="H164" i="4"/>
  <c r="AR163" i="4"/>
  <c r="F162" i="4"/>
  <c r="AR161" i="4"/>
  <c r="AR160" i="4"/>
  <c r="M160" i="4"/>
  <c r="AR159" i="4"/>
  <c r="AS158" i="4"/>
  <c r="G158" i="4"/>
  <c r="G160" i="4" s="1"/>
  <c r="N160" i="4" s="1"/>
  <c r="L155" i="4"/>
  <c r="K155" i="4"/>
  <c r="J155" i="4"/>
  <c r="H155" i="4"/>
  <c r="AR154" i="4"/>
  <c r="F153" i="4"/>
  <c r="AR152" i="4"/>
  <c r="AR151" i="4"/>
  <c r="AR153" i="4" s="1"/>
  <c r="G151" i="4"/>
  <c r="N151" i="4" s="1"/>
  <c r="AR150" i="4"/>
  <c r="G150" i="4"/>
  <c r="AS149" i="4"/>
  <c r="G149" i="4"/>
  <c r="N149" i="4" s="1"/>
  <c r="N146" i="4"/>
  <c r="N147" i="4" s="1"/>
  <c r="N144" i="4"/>
  <c r="N145" i="4" s="1"/>
  <c r="F142" i="4"/>
  <c r="N141" i="4"/>
  <c r="AS138" i="4"/>
  <c r="AH138" i="4"/>
  <c r="AG138" i="4"/>
  <c r="T138" i="4"/>
  <c r="S138" i="4"/>
  <c r="R138" i="4"/>
  <c r="Q138" i="4"/>
  <c r="P138" i="4"/>
  <c r="N138" i="4"/>
  <c r="G138" i="4"/>
  <c r="F138" i="4"/>
  <c r="AH137" i="4"/>
  <c r="AG137" i="4"/>
  <c r="AH136" i="4"/>
  <c r="AG136" i="4"/>
  <c r="AS135" i="4"/>
  <c r="AH135" i="4"/>
  <c r="AG135" i="4"/>
  <c r="N135" i="4"/>
  <c r="U135" i="4" s="1"/>
  <c r="G135" i="4"/>
  <c r="AH133" i="4"/>
  <c r="AG133" i="4"/>
  <c r="F133" i="4"/>
  <c r="AH132" i="4"/>
  <c r="AG132" i="4"/>
  <c r="AQ131" i="4"/>
  <c r="AO131" i="4"/>
  <c r="AH131" i="4"/>
  <c r="AG131" i="4"/>
  <c r="M131" i="4"/>
  <c r="L131" i="4"/>
  <c r="F131" i="4"/>
  <c r="AO130" i="4"/>
  <c r="AQ130" i="4" s="1"/>
  <c r="AH130" i="4"/>
  <c r="AG130" i="4"/>
  <c r="L130" i="4"/>
  <c r="AQ129" i="4"/>
  <c r="AO129" i="4"/>
  <c r="AH129" i="4"/>
  <c r="AG129" i="4"/>
  <c r="M129" i="4"/>
  <c r="L129" i="4"/>
  <c r="F129" i="4"/>
  <c r="AO128" i="4"/>
  <c r="AQ128" i="4" s="1"/>
  <c r="AH128" i="4"/>
  <c r="AG128" i="4"/>
  <c r="L128" i="4"/>
  <c r="AQ127" i="4"/>
  <c r="AO127" i="4"/>
  <c r="AH127" i="4"/>
  <c r="AG127" i="4"/>
  <c r="T127" i="4"/>
  <c r="M127" i="4"/>
  <c r="L127" i="4"/>
  <c r="F127" i="4"/>
  <c r="AO126" i="4"/>
  <c r="AQ126" i="4" s="1"/>
  <c r="AH126" i="4"/>
  <c r="AG126" i="4"/>
  <c r="L126" i="4"/>
  <c r="AQ125" i="4"/>
  <c r="AO125" i="4"/>
  <c r="AH125" i="4"/>
  <c r="AG125" i="4"/>
  <c r="M125" i="4"/>
  <c r="L125" i="4"/>
  <c r="F125" i="4"/>
  <c r="AH124" i="4"/>
  <c r="AG124" i="4"/>
  <c r="AH123" i="4"/>
  <c r="AG123" i="4"/>
  <c r="AH121" i="4"/>
  <c r="AG121" i="4"/>
  <c r="F121" i="4"/>
  <c r="AH120" i="4"/>
  <c r="AG120" i="4"/>
  <c r="AO119" i="4"/>
  <c r="AQ119" i="4" s="1"/>
  <c r="AH119" i="4"/>
  <c r="AG119" i="4"/>
  <c r="S121" i="4"/>
  <c r="L119" i="4"/>
  <c r="F119" i="4"/>
  <c r="AO118" i="4"/>
  <c r="AQ118" i="4" s="1"/>
  <c r="AH118" i="4"/>
  <c r="AG118" i="4"/>
  <c r="L118" i="4"/>
  <c r="AH117" i="4"/>
  <c r="AG117" i="4"/>
  <c r="AH116" i="4"/>
  <c r="AG116" i="4"/>
  <c r="AH114" i="4"/>
  <c r="AG114" i="4"/>
  <c r="F114" i="4"/>
  <c r="AH113" i="4"/>
  <c r="AG113" i="4"/>
  <c r="AO112" i="4"/>
  <c r="AQ112" i="4" s="1"/>
  <c r="AH112" i="4"/>
  <c r="AG112" i="4"/>
  <c r="T112" i="4"/>
  <c r="M112" i="4"/>
  <c r="L112" i="4"/>
  <c r="F112" i="4"/>
  <c r="G112" i="4" s="1"/>
  <c r="N112" i="4" s="1"/>
  <c r="AO111" i="4"/>
  <c r="AQ111" i="4" s="1"/>
  <c r="AH111" i="4"/>
  <c r="AG111" i="4"/>
  <c r="L111" i="4"/>
  <c r="F111" i="4"/>
  <c r="AO110" i="4"/>
  <c r="AQ110" i="4" s="1"/>
  <c r="AH110" i="4"/>
  <c r="AG110" i="4"/>
  <c r="M110" i="4"/>
  <c r="L110" i="4"/>
  <c r="F110" i="4"/>
  <c r="G110" i="4" s="1"/>
  <c r="N110" i="4" s="1"/>
  <c r="AO109" i="4"/>
  <c r="AQ109" i="4" s="1"/>
  <c r="AH109" i="4"/>
  <c r="AG109" i="4"/>
  <c r="L109" i="4"/>
  <c r="F109" i="4"/>
  <c r="AO108" i="4"/>
  <c r="AQ108" i="4" s="1"/>
  <c r="AH108" i="4"/>
  <c r="AG108" i="4"/>
  <c r="M108" i="4"/>
  <c r="L108" i="4"/>
  <c r="F108" i="4"/>
  <c r="G108" i="4" s="1"/>
  <c r="N108" i="4" s="1"/>
  <c r="AO107" i="4"/>
  <c r="AQ107" i="4" s="1"/>
  <c r="AH107" i="4"/>
  <c r="AG107" i="4"/>
  <c r="L107" i="4"/>
  <c r="F107" i="4"/>
  <c r="AO106" i="4"/>
  <c r="AQ106" i="4" s="1"/>
  <c r="AH106" i="4"/>
  <c r="AG106" i="4"/>
  <c r="L106" i="4"/>
  <c r="AQ105" i="4"/>
  <c r="AO105" i="4"/>
  <c r="AH105" i="4"/>
  <c r="AG105" i="4"/>
  <c r="M105" i="4"/>
  <c r="L105" i="4"/>
  <c r="F105" i="4"/>
  <c r="AO104" i="4"/>
  <c r="AQ104" i="4" s="1"/>
  <c r="AH104" i="4"/>
  <c r="AG104" i="4"/>
  <c r="L104" i="4"/>
  <c r="AO103" i="4"/>
  <c r="AQ103" i="4" s="1"/>
  <c r="AH103" i="4"/>
  <c r="AG103" i="4"/>
  <c r="M103" i="4"/>
  <c r="L103" i="4"/>
  <c r="F103" i="4"/>
  <c r="AO102" i="4"/>
  <c r="AQ102" i="4" s="1"/>
  <c r="AH102" i="4"/>
  <c r="AG102" i="4"/>
  <c r="L102" i="4"/>
  <c r="AH101" i="4"/>
  <c r="AG101" i="4"/>
  <c r="AH100" i="4"/>
  <c r="AG100" i="4"/>
  <c r="AH98" i="4"/>
  <c r="AG98" i="4"/>
  <c r="F98" i="4"/>
  <c r="AH97" i="4"/>
  <c r="AG97" i="4"/>
  <c r="AO96" i="4"/>
  <c r="AQ96" i="4" s="1"/>
  <c r="AH96" i="4"/>
  <c r="AG96" i="4"/>
  <c r="M96" i="4"/>
  <c r="L96" i="4"/>
  <c r="F96" i="4"/>
  <c r="G96" i="4" s="1"/>
  <c r="N96" i="4" s="1"/>
  <c r="AO95" i="4"/>
  <c r="AQ95" i="4" s="1"/>
  <c r="AH95" i="4"/>
  <c r="AG95" i="4"/>
  <c r="L95" i="4"/>
  <c r="AO94" i="4"/>
  <c r="AQ94" i="4" s="1"/>
  <c r="AH94" i="4"/>
  <c r="AG94" i="4"/>
  <c r="P98" i="4"/>
  <c r="M94" i="4"/>
  <c r="L94" i="4"/>
  <c r="F94" i="4"/>
  <c r="G94" i="4" s="1"/>
  <c r="N94" i="4" s="1"/>
  <c r="AO93" i="4"/>
  <c r="AQ93" i="4" s="1"/>
  <c r="AH93" i="4"/>
  <c r="AG93" i="4"/>
  <c r="L93" i="4"/>
  <c r="AH92" i="4"/>
  <c r="AG92" i="4"/>
  <c r="AH91" i="4"/>
  <c r="AG91" i="4"/>
  <c r="AS89" i="4"/>
  <c r="AH89" i="4"/>
  <c r="AG89" i="4"/>
  <c r="T89" i="4"/>
  <c r="S89" i="4"/>
  <c r="R89" i="4"/>
  <c r="Q89" i="4"/>
  <c r="P89" i="4"/>
  <c r="N89" i="4"/>
  <c r="G89" i="4"/>
  <c r="F89" i="4"/>
  <c r="AH88" i="4"/>
  <c r="AG88" i="4"/>
  <c r="AH87" i="4"/>
  <c r="AG87" i="4"/>
  <c r="AS86" i="4"/>
  <c r="AH86" i="4"/>
  <c r="AG86" i="4"/>
  <c r="N86" i="4"/>
  <c r="G86" i="4"/>
  <c r="AH84" i="4"/>
  <c r="AG84" i="4"/>
  <c r="Q84" i="4"/>
  <c r="F84" i="4"/>
  <c r="AH83" i="4"/>
  <c r="AG83" i="4"/>
  <c r="AO82" i="4"/>
  <c r="AQ82" i="4" s="1"/>
  <c r="AH82" i="4"/>
  <c r="AG82" i="4"/>
  <c r="L82" i="4"/>
  <c r="AO81" i="4"/>
  <c r="AQ81" i="4" s="1"/>
  <c r="AH81" i="4"/>
  <c r="AG81" i="4"/>
  <c r="T81" i="4"/>
  <c r="L81" i="4"/>
  <c r="AO80" i="4"/>
  <c r="AQ80" i="4" s="1"/>
  <c r="AH80" i="4"/>
  <c r="AG80" i="4"/>
  <c r="S84" i="4"/>
  <c r="L80" i="4"/>
  <c r="M80" i="4"/>
  <c r="F80" i="4"/>
  <c r="AH79" i="4"/>
  <c r="AG79" i="4"/>
  <c r="AH78" i="4"/>
  <c r="AG78" i="4"/>
  <c r="AH76" i="4"/>
  <c r="AG76" i="4"/>
  <c r="F76" i="4"/>
  <c r="AH75" i="4"/>
  <c r="AG75" i="4"/>
  <c r="AQ74" i="4"/>
  <c r="AO74" i="4"/>
  <c r="AH74" i="4"/>
  <c r="AG74" i="4"/>
  <c r="T74" i="4"/>
  <c r="L74" i="4"/>
  <c r="M74" i="4"/>
  <c r="AQ73" i="4"/>
  <c r="AO73" i="4"/>
  <c r="AH73" i="4"/>
  <c r="AG73" i="4"/>
  <c r="S76" i="4"/>
  <c r="R76" i="4"/>
  <c r="Q76" i="4"/>
  <c r="M73" i="4"/>
  <c r="L73" i="4"/>
  <c r="F73" i="4"/>
  <c r="AR73" i="4" s="1"/>
  <c r="AS73" i="4" s="1"/>
  <c r="AH72" i="4"/>
  <c r="AG72" i="4"/>
  <c r="AH71" i="4"/>
  <c r="AG71" i="4"/>
  <c r="AH69" i="4"/>
  <c r="AG69" i="4"/>
  <c r="F69" i="4"/>
  <c r="AH68" i="4"/>
  <c r="AG68" i="4"/>
  <c r="AO67" i="4"/>
  <c r="AQ67" i="4" s="1"/>
  <c r="AH67" i="4"/>
  <c r="AG67" i="4"/>
  <c r="L67" i="4"/>
  <c r="M67" i="4"/>
  <c r="F67" i="4"/>
  <c r="G67" i="4" s="1"/>
  <c r="N67" i="4" s="1"/>
  <c r="AO66" i="4"/>
  <c r="AQ66" i="4" s="1"/>
  <c r="AH66" i="4"/>
  <c r="AG66" i="4"/>
  <c r="M66" i="4"/>
  <c r="L66" i="4"/>
  <c r="F66" i="4"/>
  <c r="AR66" i="4" s="1"/>
  <c r="AO65" i="4"/>
  <c r="AQ65" i="4" s="1"/>
  <c r="AH65" i="4"/>
  <c r="AG65" i="4"/>
  <c r="L65" i="4"/>
  <c r="M65" i="4"/>
  <c r="F65" i="4"/>
  <c r="G65" i="4" s="1"/>
  <c r="N65" i="4" s="1"/>
  <c r="AH64" i="4"/>
  <c r="AG64" i="4"/>
  <c r="AH63" i="4"/>
  <c r="AG63" i="4"/>
  <c r="AH61" i="4"/>
  <c r="AG61" i="4"/>
  <c r="F61" i="4"/>
  <c r="AH60" i="4"/>
  <c r="AG60" i="4"/>
  <c r="AO59" i="4"/>
  <c r="AQ59" i="4" s="1"/>
  <c r="AH59" i="4"/>
  <c r="AG59" i="4"/>
  <c r="M59" i="4"/>
  <c r="L59" i="4"/>
  <c r="F59" i="4"/>
  <c r="AR59" i="4" s="1"/>
  <c r="AO58" i="4"/>
  <c r="AQ58" i="4" s="1"/>
  <c r="AH58" i="4"/>
  <c r="AG58" i="4"/>
  <c r="L58" i="4"/>
  <c r="AO57" i="4"/>
  <c r="AQ57" i="4" s="1"/>
  <c r="AH57" i="4"/>
  <c r="AG57" i="4"/>
  <c r="M57" i="4"/>
  <c r="L57" i="4"/>
  <c r="F57" i="4"/>
  <c r="AR57" i="4" s="1"/>
  <c r="AO56" i="4"/>
  <c r="AQ56" i="4" s="1"/>
  <c r="AH56" i="4"/>
  <c r="AG56" i="4"/>
  <c r="L56" i="4"/>
  <c r="M56" i="4"/>
  <c r="F56" i="4"/>
  <c r="AR56" i="4" s="1"/>
  <c r="AO55" i="4"/>
  <c r="AQ55" i="4" s="1"/>
  <c r="AH55" i="4"/>
  <c r="AG55" i="4"/>
  <c r="P61" i="4"/>
  <c r="M55" i="4"/>
  <c r="L55" i="4"/>
  <c r="F55" i="4"/>
  <c r="AR55" i="4" s="1"/>
  <c r="AH54" i="4"/>
  <c r="AG54" i="4"/>
  <c r="AH53" i="4"/>
  <c r="AG53" i="4"/>
  <c r="AH51" i="4"/>
  <c r="AG51" i="4"/>
  <c r="F51" i="4"/>
  <c r="AH50" i="4"/>
  <c r="AG50" i="4"/>
  <c r="AO49" i="4"/>
  <c r="AQ49" i="4" s="1"/>
  <c r="AH49" i="4"/>
  <c r="AG49" i="4"/>
  <c r="T49" i="4"/>
  <c r="M49" i="4"/>
  <c r="L49" i="4"/>
  <c r="F49" i="4"/>
  <c r="AR49" i="4" s="1"/>
  <c r="AO48" i="4"/>
  <c r="AQ48" i="4" s="1"/>
  <c r="AH48" i="4"/>
  <c r="AG48" i="4"/>
  <c r="T48" i="4"/>
  <c r="M48" i="4"/>
  <c r="L48" i="4"/>
  <c r="F48" i="4"/>
  <c r="G48" i="4" s="1"/>
  <c r="N48" i="4" s="1"/>
  <c r="AQ47" i="4"/>
  <c r="AO47" i="4"/>
  <c r="AH47" i="4"/>
  <c r="AG47" i="4"/>
  <c r="T47" i="4"/>
  <c r="L47" i="4"/>
  <c r="F47" i="4"/>
  <c r="AR47" i="4" s="1"/>
  <c r="G47" i="4"/>
  <c r="N47" i="4" s="1"/>
  <c r="AO46" i="4"/>
  <c r="AQ46" i="4" s="1"/>
  <c r="AH46" i="4"/>
  <c r="AG46" i="4"/>
  <c r="L46" i="4"/>
  <c r="M46" i="4"/>
  <c r="F46" i="4"/>
  <c r="G46" i="4" s="1"/>
  <c r="N46" i="4" s="1"/>
  <c r="AQ45" i="4"/>
  <c r="AO45" i="4"/>
  <c r="AH45" i="4"/>
  <c r="AG45" i="4"/>
  <c r="M45" i="4"/>
  <c r="L45" i="4"/>
  <c r="F45" i="4"/>
  <c r="AR45" i="4" s="1"/>
  <c r="AO44" i="4"/>
  <c r="AQ44" i="4" s="1"/>
  <c r="AH44" i="4"/>
  <c r="AG44" i="4"/>
  <c r="M44" i="4"/>
  <c r="L44" i="4"/>
  <c r="F44" i="4"/>
  <c r="AO43" i="4"/>
  <c r="AQ43" i="4" s="1"/>
  <c r="AH43" i="4"/>
  <c r="AG43" i="4"/>
  <c r="L43" i="4"/>
  <c r="F43" i="4"/>
  <c r="AR43" i="4" s="1"/>
  <c r="G43" i="4"/>
  <c r="N43" i="4" s="1"/>
  <c r="AO42" i="4"/>
  <c r="AQ42" i="4" s="1"/>
  <c r="AH42" i="4"/>
  <c r="AG42" i="4"/>
  <c r="M42" i="4"/>
  <c r="L42" i="4"/>
  <c r="F42" i="4"/>
  <c r="AO41" i="4"/>
  <c r="AQ41" i="4" s="1"/>
  <c r="AH41" i="4"/>
  <c r="AG41" i="4"/>
  <c r="L41" i="4"/>
  <c r="F41" i="4"/>
  <c r="AO40" i="4"/>
  <c r="AQ40" i="4" s="1"/>
  <c r="AH40" i="4"/>
  <c r="AG40" i="4"/>
  <c r="M40" i="4"/>
  <c r="L40" i="4"/>
  <c r="F40" i="4"/>
  <c r="AR40" i="4" s="1"/>
  <c r="AO39" i="4"/>
  <c r="AQ39" i="4" s="1"/>
  <c r="AH39" i="4"/>
  <c r="AG39" i="4"/>
  <c r="M39" i="4"/>
  <c r="L39" i="4"/>
  <c r="F39" i="4"/>
  <c r="AO38" i="4"/>
  <c r="AQ38" i="4" s="1"/>
  <c r="AH38" i="4"/>
  <c r="AG38" i="4"/>
  <c r="P51" i="4"/>
  <c r="L38" i="4"/>
  <c r="M38" i="4"/>
  <c r="F38" i="4"/>
  <c r="G38" i="4" s="1"/>
  <c r="AH37" i="4"/>
  <c r="AG37" i="4"/>
  <c r="AH36" i="4"/>
  <c r="AG36" i="4"/>
  <c r="AH34" i="4"/>
  <c r="AG34" i="4"/>
  <c r="F34" i="4"/>
  <c r="AH33" i="4"/>
  <c r="AG33" i="4"/>
  <c r="AQ32" i="4"/>
  <c r="AO32" i="4"/>
  <c r="AH32" i="4"/>
  <c r="AG32" i="4"/>
  <c r="T32" i="4"/>
  <c r="L32" i="4"/>
  <c r="M32" i="4"/>
  <c r="F32" i="4"/>
  <c r="AR32" i="4" s="1"/>
  <c r="AO31" i="4"/>
  <c r="AQ31" i="4" s="1"/>
  <c r="AH31" i="4"/>
  <c r="AG31" i="4"/>
  <c r="M31" i="4"/>
  <c r="L31" i="4"/>
  <c r="F31" i="4"/>
  <c r="AR31" i="4" s="1"/>
  <c r="AQ30" i="4"/>
  <c r="AO30" i="4"/>
  <c r="AH30" i="4"/>
  <c r="AG30" i="4"/>
  <c r="T30" i="4"/>
  <c r="M30" i="4"/>
  <c r="L30" i="4"/>
  <c r="F30" i="4"/>
  <c r="AR30" i="4" s="1"/>
  <c r="AO29" i="4"/>
  <c r="AQ29" i="4" s="1"/>
  <c r="AH29" i="4"/>
  <c r="AG29" i="4"/>
  <c r="S34" i="4"/>
  <c r="L29" i="4"/>
  <c r="F29" i="4"/>
  <c r="AO28" i="4"/>
  <c r="AQ28" i="4" s="1"/>
  <c r="AH28" i="4"/>
  <c r="AG28" i="4"/>
  <c r="L28" i="4"/>
  <c r="M28" i="4"/>
  <c r="AH27" i="4"/>
  <c r="AG27" i="4"/>
  <c r="AH26" i="4"/>
  <c r="AG26" i="4"/>
  <c r="AH24" i="4"/>
  <c r="AG24" i="4"/>
  <c r="F24" i="4"/>
  <c r="AH23" i="4"/>
  <c r="AG23" i="4"/>
  <c r="AO22" i="4"/>
  <c r="AQ22" i="4" s="1"/>
  <c r="AH22" i="4"/>
  <c r="AG22" i="4"/>
  <c r="T22" i="4"/>
  <c r="M22" i="4"/>
  <c r="L22" i="4"/>
  <c r="F22" i="4"/>
  <c r="G22" i="4" s="1"/>
  <c r="N22" i="4" s="1"/>
  <c r="AO21" i="4"/>
  <c r="AQ21" i="4" s="1"/>
  <c r="AH21" i="4"/>
  <c r="AG21" i="4"/>
  <c r="L21" i="4"/>
  <c r="F21" i="4"/>
  <c r="AO20" i="4"/>
  <c r="AQ20" i="4" s="1"/>
  <c r="AH20" i="4"/>
  <c r="AG20" i="4"/>
  <c r="T20" i="4"/>
  <c r="L20" i="4"/>
  <c r="M20" i="4"/>
  <c r="AO19" i="4"/>
  <c r="AQ19" i="4" s="1"/>
  <c r="AH19" i="4"/>
  <c r="AG19" i="4"/>
  <c r="M19" i="4"/>
  <c r="L19" i="4"/>
  <c r="F19" i="4"/>
  <c r="AR19" i="4" s="1"/>
  <c r="AO18" i="4"/>
  <c r="AQ18" i="4" s="1"/>
  <c r="AH18" i="4"/>
  <c r="AG18" i="4"/>
  <c r="L18" i="4"/>
  <c r="M18" i="4"/>
  <c r="AQ17" i="4"/>
  <c r="AO17" i="4"/>
  <c r="AH17" i="4"/>
  <c r="AG17" i="4"/>
  <c r="M17" i="4"/>
  <c r="L17" i="4"/>
  <c r="F17" i="4"/>
  <c r="AR17" i="4" s="1"/>
  <c r="AO16" i="4"/>
  <c r="AQ16" i="4" s="1"/>
  <c r="AH16" i="4"/>
  <c r="AG16" i="4"/>
  <c r="M16" i="4"/>
  <c r="L16" i="4"/>
  <c r="F16" i="4"/>
  <c r="AH15" i="4"/>
  <c r="AG15" i="4"/>
  <c r="AH14" i="4"/>
  <c r="AG14" i="4"/>
  <c r="AP3" i="4"/>
  <c r="N12" i="4"/>
  <c r="G12" i="4"/>
  <c r="G10" i="4"/>
  <c r="AJ4" i="4"/>
  <c r="AI4" i="4"/>
  <c r="AH4" i="4"/>
  <c r="AG4" i="4"/>
  <c r="B2" i="4"/>
  <c r="O1" i="4" s="1"/>
  <c r="DN1" i="4"/>
  <c r="DP1" i="4" s="1"/>
  <c r="DG1" i="4"/>
  <c r="DF1" i="4"/>
  <c r="CS1" i="4"/>
  <c r="CL1" i="4"/>
  <c r="CK1" i="4"/>
  <c r="CE1" i="4"/>
  <c r="DQ1" i="4" s="1"/>
  <c r="F1" i="4"/>
  <c r="J8" i="2" l="1"/>
  <c r="G19" i="4"/>
  <c r="N19" i="4" s="1"/>
  <c r="U20" i="4"/>
  <c r="I635" i="3"/>
  <c r="I867" i="3"/>
  <c r="I1367" i="3"/>
  <c r="J1784" i="3"/>
  <c r="I1982" i="3"/>
  <c r="J2020" i="3"/>
  <c r="J2539" i="3"/>
  <c r="J2543" i="3" s="1"/>
  <c r="I2551" i="3"/>
  <c r="J1367" i="3"/>
  <c r="I873" i="3"/>
  <c r="I1381" i="3"/>
  <c r="I2088" i="3"/>
  <c r="I2181" i="3"/>
  <c r="J2540" i="3"/>
  <c r="I2710" i="3"/>
  <c r="J2855" i="3"/>
  <c r="I1116" i="3"/>
  <c r="I1368" i="3"/>
  <c r="I2540" i="3"/>
  <c r="J2579" i="3"/>
  <c r="J2856" i="3"/>
  <c r="J2921" i="3"/>
  <c r="I860" i="3"/>
  <c r="I2592" i="3"/>
  <c r="J2878" i="3"/>
  <c r="J1786" i="3"/>
  <c r="I1994" i="3"/>
  <c r="H7" i="3"/>
  <c r="I2081" i="3"/>
  <c r="J2627" i="3"/>
  <c r="I1375" i="3"/>
  <c r="J1530" i="3"/>
  <c r="I2187" i="3"/>
  <c r="I2546" i="3"/>
  <c r="I2858" i="3"/>
  <c r="J14" i="2"/>
  <c r="J180" i="2"/>
  <c r="J194" i="2" s="1"/>
  <c r="H409" i="3"/>
  <c r="G412" i="3" s="1"/>
  <c r="H412" i="3" s="1"/>
  <c r="H414" i="3" s="1"/>
  <c r="J406" i="3"/>
  <c r="H3039" i="3"/>
  <c r="G3042" i="3" s="1"/>
  <c r="H3042" i="3" s="1"/>
  <c r="H3044" i="3" s="1"/>
  <c r="J2656" i="3"/>
  <c r="J2658" i="3" s="1"/>
  <c r="I541" i="3"/>
  <c r="I1265" i="3"/>
  <c r="J1273" i="3"/>
  <c r="J1275" i="3" s="1"/>
  <c r="I1369" i="3"/>
  <c r="J1382" i="3"/>
  <c r="I1420" i="3"/>
  <c r="J1677" i="3"/>
  <c r="J1719" i="3"/>
  <c r="H1786" i="3"/>
  <c r="G1790" i="3" s="1"/>
  <c r="H1790" i="3" s="1"/>
  <c r="J1790" i="3" s="1"/>
  <c r="H1489" i="3"/>
  <c r="J153" i="3"/>
  <c r="J194" i="3"/>
  <c r="H213" i="3"/>
  <c r="G217" i="3" s="1"/>
  <c r="H217" i="3" s="1"/>
  <c r="J412" i="3"/>
  <c r="J414" i="3" s="1"/>
  <c r="I1013" i="3"/>
  <c r="I1168" i="3"/>
  <c r="J1319" i="3"/>
  <c r="H1533" i="3"/>
  <c r="G1536" i="3" s="1"/>
  <c r="H1536" i="3" s="1"/>
  <c r="I1773" i="3"/>
  <c r="I1778" i="3"/>
  <c r="I1943" i="3"/>
  <c r="I1988" i="3"/>
  <c r="J2026" i="3"/>
  <c r="H2135" i="3"/>
  <c r="I2230" i="3"/>
  <c r="J2233" i="3"/>
  <c r="I2600" i="3"/>
  <c r="J1288" i="3"/>
  <c r="I152" i="3"/>
  <c r="I155" i="3"/>
  <c r="J162" i="3"/>
  <c r="I157" i="3"/>
  <c r="I168" i="3"/>
  <c r="J401" i="3"/>
  <c r="H588" i="3"/>
  <c r="J771" i="3"/>
  <c r="J773" i="3" s="1"/>
  <c r="I862" i="3"/>
  <c r="J882" i="3"/>
  <c r="I1029" i="3"/>
  <c r="H1118" i="3"/>
  <c r="I1266" i="3"/>
  <c r="I1279" i="3"/>
  <c r="J1375" i="3"/>
  <c r="J1421" i="3"/>
  <c r="I1536" i="3"/>
  <c r="J1682" i="3"/>
  <c r="J1684" i="3" s="1"/>
  <c r="J1763" i="3"/>
  <c r="J1778" i="3"/>
  <c r="H1882" i="3"/>
  <c r="H1899" i="3" s="1"/>
  <c r="H2085" i="3"/>
  <c r="I2132" i="3"/>
  <c r="I2182" i="3"/>
  <c r="J2220" i="3"/>
  <c r="J2230" i="3"/>
  <c r="I2388" i="3"/>
  <c r="J2407" i="3"/>
  <c r="I2490" i="3"/>
  <c r="I2541" i="3"/>
  <c r="J2749" i="3"/>
  <c r="J2759" i="3"/>
  <c r="I2969" i="3"/>
  <c r="H2291" i="3"/>
  <c r="I2589" i="3"/>
  <c r="J2595" i="3"/>
  <c r="I2601" i="3"/>
  <c r="J2803" i="3"/>
  <c r="I2912" i="3"/>
  <c r="H3033" i="3"/>
  <c r="H3050" i="3" s="1"/>
  <c r="H875" i="3"/>
  <c r="J1266" i="3"/>
  <c r="H111" i="3"/>
  <c r="J154" i="3"/>
  <c r="I169" i="3"/>
  <c r="J693" i="3"/>
  <c r="J1982" i="3"/>
  <c r="J1994" i="3"/>
  <c r="I2231" i="3"/>
  <c r="J3092" i="3"/>
  <c r="H1371" i="3"/>
  <c r="H1527" i="3"/>
  <c r="I1775" i="3"/>
  <c r="J2393" i="3"/>
  <c r="J2395" i="3" s="1"/>
  <c r="J2751" i="3"/>
  <c r="J2966" i="3"/>
  <c r="I154" i="3"/>
  <c r="J157" i="3"/>
  <c r="J168" i="3"/>
  <c r="J155" i="3"/>
  <c r="H207" i="3"/>
  <c r="H225" i="3" s="1"/>
  <c r="J2231" i="3"/>
  <c r="J2232" i="3"/>
  <c r="J2343" i="3"/>
  <c r="J2345" i="3" s="1"/>
  <c r="H2702" i="3"/>
  <c r="J2908" i="3"/>
  <c r="H3088" i="3"/>
  <c r="J716" i="3"/>
  <c r="I1022" i="3"/>
  <c r="H2615" i="3"/>
  <c r="G2618" i="3" s="1"/>
  <c r="H2618" i="3" s="1"/>
  <c r="H2620" i="3" s="1"/>
  <c r="J1307" i="3"/>
  <c r="J163" i="3"/>
  <c r="J190" i="3"/>
  <c r="H1888" i="3"/>
  <c r="G1891" i="3" s="1"/>
  <c r="H1891" i="3" s="1"/>
  <c r="H1893" i="3" s="1"/>
  <c r="J2152" i="3"/>
  <c r="I153" i="3"/>
  <c r="I156" i="3"/>
  <c r="I163" i="3"/>
  <c r="J2088" i="3"/>
  <c r="J2090" i="3" s="1"/>
  <c r="H2235" i="3"/>
  <c r="H2251" i="3" s="1"/>
  <c r="J2661" i="3"/>
  <c r="J2663" i="3" s="1"/>
  <c r="J2693" i="3"/>
  <c r="J2748" i="3"/>
  <c r="I2810" i="3"/>
  <c r="H2924" i="3"/>
  <c r="G2927" i="3" s="1"/>
  <c r="H2927" i="3" s="1"/>
  <c r="H2929" i="3" s="1"/>
  <c r="J253" i="3"/>
  <c r="J255" i="3" s="1"/>
  <c r="H255" i="3"/>
  <c r="H261" i="3"/>
  <c r="J303" i="3"/>
  <c r="J305" i="3" s="1"/>
  <c r="H32" i="3"/>
  <c r="J450" i="3"/>
  <c r="J483" i="3"/>
  <c r="J455" i="3"/>
  <c r="J457" i="3" s="1"/>
  <c r="J487" i="3"/>
  <c r="I450" i="3"/>
  <c r="J464" i="3"/>
  <c r="I455" i="3"/>
  <c r="F2411" i="3"/>
  <c r="F3055" i="3"/>
  <c r="F2882" i="3"/>
  <c r="F2829" i="3"/>
  <c r="F2723" i="3"/>
  <c r="F3110" i="3"/>
  <c r="F2940" i="3"/>
  <c r="F2674" i="3"/>
  <c r="F3000" i="3"/>
  <c r="F2777" i="3"/>
  <c r="F2631" i="3"/>
  <c r="F2564" i="3"/>
  <c r="F2256" i="3"/>
  <c r="F2056" i="3"/>
  <c r="F1803" i="3"/>
  <c r="F2514" i="3"/>
  <c r="F2361" i="3"/>
  <c r="F2107" i="3"/>
  <c r="F1599" i="3"/>
  <c r="F2205" i="3"/>
  <c r="F2156" i="3"/>
  <c r="F2007" i="3"/>
  <c r="F2313" i="3"/>
  <c r="F1445" i="3"/>
  <c r="F1292" i="3"/>
  <c r="F1042" i="3"/>
  <c r="F936" i="3"/>
  <c r="F2461" i="3"/>
  <c r="F1140" i="3"/>
  <c r="F1342" i="3"/>
  <c r="F1956" i="3"/>
  <c r="F1748" i="3"/>
  <c r="F1550" i="3"/>
  <c r="F1700" i="3"/>
  <c r="F1648" i="3"/>
  <c r="F1851" i="3"/>
  <c r="F1904" i="3"/>
  <c r="F697" i="3"/>
  <c r="F1494" i="3"/>
  <c r="F1240" i="3"/>
  <c r="F653" i="3"/>
  <c r="F516" i="3"/>
  <c r="F373" i="3"/>
  <c r="F1192" i="3"/>
  <c r="F789" i="3"/>
  <c r="F1395" i="3"/>
  <c r="F834" i="3"/>
  <c r="F468" i="3"/>
  <c r="F987" i="3"/>
  <c r="F886" i="3"/>
  <c r="F1090" i="3"/>
  <c r="F741" i="3"/>
  <c r="F610" i="3"/>
  <c r="H159" i="3"/>
  <c r="J152" i="3"/>
  <c r="F266" i="3"/>
  <c r="H123" i="3"/>
  <c r="H129" i="3" s="1"/>
  <c r="G815" i="3" s="1"/>
  <c r="H815" i="3" s="1"/>
  <c r="H165" i="3"/>
  <c r="G169" i="3" s="1"/>
  <c r="H169" i="3" s="1"/>
  <c r="J248" i="3"/>
  <c r="J291" i="3"/>
  <c r="J298" i="3"/>
  <c r="J300" i="3" s="1"/>
  <c r="J312" i="3"/>
  <c r="J347" i="3"/>
  <c r="I398" i="3"/>
  <c r="H1539" i="3"/>
  <c r="J1536" i="3"/>
  <c r="J369" i="3"/>
  <c r="I360" i="3"/>
  <c r="J354" i="3"/>
  <c r="J356" i="3" s="1"/>
  <c r="I346" i="3"/>
  <c r="J343" i="3"/>
  <c r="I354" i="3"/>
  <c r="J348" i="3"/>
  <c r="I343" i="3"/>
  <c r="I347" i="3"/>
  <c r="J344" i="3"/>
  <c r="J349" i="3"/>
  <c r="J360" i="3"/>
  <c r="I349" i="3"/>
  <c r="J346" i="3"/>
  <c r="I341" i="3"/>
  <c r="J359" i="3"/>
  <c r="J388" i="3"/>
  <c r="F515" i="3"/>
  <c r="F559" i="3"/>
  <c r="J1222" i="3"/>
  <c r="J1224" i="3" s="1"/>
  <c r="I1222" i="3"/>
  <c r="J1259" i="3"/>
  <c r="J1217" i="3"/>
  <c r="J1219" i="3" s="1"/>
  <c r="J1227" i="3"/>
  <c r="J1229" i="3" s="1"/>
  <c r="I1217" i="3"/>
  <c r="I1227" i="3"/>
  <c r="J1236" i="3"/>
  <c r="J1255" i="3"/>
  <c r="H403" i="3"/>
  <c r="H730" i="3"/>
  <c r="H736" i="3" s="1"/>
  <c r="F315" i="3"/>
  <c r="F264" i="3"/>
  <c r="I303" i="3"/>
  <c r="F316" i="3"/>
  <c r="H351" i="3"/>
  <c r="H368" i="3" s="1"/>
  <c r="J392" i="3"/>
  <c r="J825" i="3"/>
  <c r="J827" i="3" s="1"/>
  <c r="F3108" i="3"/>
  <c r="F2938" i="3"/>
  <c r="F2562" i="3"/>
  <c r="F3053" i="3"/>
  <c r="F2721" i="3"/>
  <c r="F2629" i="3"/>
  <c r="F2827" i="3"/>
  <c r="F2775" i="3"/>
  <c r="F2672" i="3"/>
  <c r="F2409" i="3"/>
  <c r="F2359" i="3"/>
  <c r="F2311" i="3"/>
  <c r="F2154" i="3"/>
  <c r="F2998" i="3"/>
  <c r="F2880" i="3"/>
  <c r="F1902" i="3"/>
  <c r="F2512" i="3"/>
  <c r="F2459" i="3"/>
  <c r="F2254" i="3"/>
  <c r="F1954" i="3"/>
  <c r="F2105" i="3"/>
  <c r="F2054" i="3"/>
  <c r="F1646" i="3"/>
  <c r="F1597" i="3"/>
  <c r="F1548" i="3"/>
  <c r="F1238" i="3"/>
  <c r="F1190" i="3"/>
  <c r="F1698" i="3"/>
  <c r="F787" i="3"/>
  <c r="F514" i="3"/>
  <c r="F466" i="3"/>
  <c r="F1492" i="3"/>
  <c r="H1492" i="3" s="1"/>
  <c r="F1443" i="3"/>
  <c r="F2005" i="3"/>
  <c r="F1138" i="3"/>
  <c r="F2203" i="3"/>
  <c r="F1801" i="3"/>
  <c r="F1746" i="3"/>
  <c r="F1393" i="3"/>
  <c r="F1340" i="3"/>
  <c r="F1849" i="3"/>
  <c r="F1088" i="3"/>
  <c r="F985" i="3"/>
  <c r="F423" i="3"/>
  <c r="F314" i="3"/>
  <c r="F884" i="3"/>
  <c r="F832" i="3"/>
  <c r="F739" i="3"/>
  <c r="F1290" i="3"/>
  <c r="F695" i="3"/>
  <c r="F651" i="3"/>
  <c r="F1040" i="3"/>
  <c r="F371" i="3"/>
  <c r="F934" i="3"/>
  <c r="F557" i="3"/>
  <c r="J293" i="3"/>
  <c r="J341" i="3"/>
  <c r="I345" i="3"/>
  <c r="F425" i="3"/>
  <c r="J498" i="3"/>
  <c r="J500" i="3" s="1"/>
  <c r="J493" i="3"/>
  <c r="J495" i="3" s="1"/>
  <c r="I493" i="3"/>
  <c r="J531" i="3"/>
  <c r="J503" i="3"/>
  <c r="J505" i="3" s="1"/>
  <c r="I503" i="3"/>
  <c r="J512" i="3"/>
  <c r="J535" i="3"/>
  <c r="J911" i="3"/>
  <c r="J955" i="3"/>
  <c r="I911" i="3"/>
  <c r="J951" i="3"/>
  <c r="J932" i="3"/>
  <c r="J912" i="3"/>
  <c r="J918" i="3"/>
  <c r="J920" i="3" s="1"/>
  <c r="I912" i="3"/>
  <c r="I918" i="3"/>
  <c r="J923" i="3"/>
  <c r="J925" i="3" s="1"/>
  <c r="J913" i="3"/>
  <c r="I923" i="3"/>
  <c r="I913" i="3"/>
  <c r="H219" i="3"/>
  <c r="H65" i="3"/>
  <c r="H81" i="3" s="1"/>
  <c r="F3109" i="3"/>
  <c r="F3054" i="3"/>
  <c r="F2563" i="3"/>
  <c r="F2939" i="3"/>
  <c r="F2828" i="3"/>
  <c r="F2776" i="3"/>
  <c r="F2673" i="3"/>
  <c r="F2999" i="3"/>
  <c r="F2881" i="3"/>
  <c r="F2722" i="3"/>
  <c r="F2630" i="3"/>
  <c r="F2513" i="3"/>
  <c r="F2460" i="3"/>
  <c r="F2312" i="3"/>
  <c r="F1850" i="3"/>
  <c r="F2360" i="3"/>
  <c r="F2106" i="3"/>
  <c r="F2410" i="3"/>
  <c r="F2204" i="3"/>
  <c r="F2155" i="3"/>
  <c r="F1747" i="3"/>
  <c r="F1903" i="3"/>
  <c r="F986" i="3"/>
  <c r="F2255" i="3"/>
  <c r="F1493" i="3"/>
  <c r="H1493" i="3" s="1"/>
  <c r="F1089" i="3"/>
  <c r="F1444" i="3"/>
  <c r="F2006" i="3"/>
  <c r="F1802" i="3"/>
  <c r="F1394" i="3"/>
  <c r="F1955" i="3"/>
  <c r="F2055" i="3"/>
  <c r="F1598" i="3"/>
  <c r="F1549" i="3"/>
  <c r="F1239" i="3"/>
  <c r="F1699" i="3"/>
  <c r="F1647" i="3"/>
  <c r="F1341" i="3"/>
  <c r="F885" i="3"/>
  <c r="F740" i="3"/>
  <c r="F609" i="3"/>
  <c r="F1291" i="3"/>
  <c r="F696" i="3"/>
  <c r="F652" i="3"/>
  <c r="F1191" i="3"/>
  <c r="F1041" i="3"/>
  <c r="F935" i="3"/>
  <c r="F788" i="3"/>
  <c r="F558" i="3"/>
  <c r="F424" i="3"/>
  <c r="F1139" i="3"/>
  <c r="F833" i="3"/>
  <c r="F467" i="3"/>
  <c r="J262" i="3"/>
  <c r="I253" i="3"/>
  <c r="J281" i="3"/>
  <c r="I248" i="3"/>
  <c r="I298" i="3"/>
  <c r="J292" i="3"/>
  <c r="J335" i="3"/>
  <c r="I291" i="3"/>
  <c r="J331" i="3"/>
  <c r="I293" i="3"/>
  <c r="J345" i="3"/>
  <c r="J407" i="3"/>
  <c r="J409" i="3" s="1"/>
  <c r="J399" i="3"/>
  <c r="I407" i="3"/>
  <c r="I399" i="3"/>
  <c r="J444" i="3"/>
  <c r="I406" i="3"/>
  <c r="J400" i="3"/>
  <c r="I400" i="3"/>
  <c r="J440" i="3"/>
  <c r="I401" i="3"/>
  <c r="I412" i="3"/>
  <c r="J606" i="3"/>
  <c r="I597" i="3"/>
  <c r="J591" i="3"/>
  <c r="J593" i="3" s="1"/>
  <c r="I596" i="3"/>
  <c r="I584" i="3"/>
  <c r="J629" i="3"/>
  <c r="J586" i="3"/>
  <c r="J597" i="3"/>
  <c r="I591" i="3"/>
  <c r="J585" i="3"/>
  <c r="I585" i="3"/>
  <c r="J596" i="3"/>
  <c r="J584" i="3"/>
  <c r="J625" i="3"/>
  <c r="I342" i="3"/>
  <c r="H295" i="3"/>
  <c r="J342" i="3"/>
  <c r="F372" i="3"/>
  <c r="H554" i="3"/>
  <c r="J1109" i="3"/>
  <c r="J1077" i="3"/>
  <c r="J1079" i="3" s="1"/>
  <c r="I1077" i="3"/>
  <c r="J1105" i="3"/>
  <c r="J1086" i="3"/>
  <c r="J1072" i="3"/>
  <c r="J1074" i="3" s="1"/>
  <c r="I1072" i="3"/>
  <c r="I1067" i="3"/>
  <c r="F370" i="3"/>
  <c r="J574" i="3"/>
  <c r="H605" i="3"/>
  <c r="J649" i="3"/>
  <c r="J683" i="3"/>
  <c r="J776" i="3"/>
  <c r="J778" i="3" s="1"/>
  <c r="J804" i="3"/>
  <c r="I814" i="3"/>
  <c r="J853" i="3"/>
  <c r="J1014" i="3"/>
  <c r="J1038" i="3"/>
  <c r="J1136" i="3"/>
  <c r="I1127" i="3"/>
  <c r="J1121" i="3"/>
  <c r="I1121" i="3"/>
  <c r="J1115" i="3"/>
  <c r="J1118" i="3" s="1"/>
  <c r="I1122" i="3"/>
  <c r="J1127" i="3"/>
  <c r="J1129" i="3" s="1"/>
  <c r="I1167" i="3"/>
  <c r="J1318" i="3"/>
  <c r="I640" i="3"/>
  <c r="J1166" i="3"/>
  <c r="I1166" i="3"/>
  <c r="J1211" i="3"/>
  <c r="J1178" i="3"/>
  <c r="J1167" i="3"/>
  <c r="H1181" i="3"/>
  <c r="J1188" i="3"/>
  <c r="J814" i="3"/>
  <c r="I820" i="3"/>
  <c r="J962" i="3"/>
  <c r="I1015" i="3"/>
  <c r="J1012" i="3"/>
  <c r="J1061" i="3"/>
  <c r="J1028" i="3"/>
  <c r="I1017" i="3"/>
  <c r="I1012" i="3"/>
  <c r="J1027" i="3"/>
  <c r="I1016" i="3"/>
  <c r="J1013" i="3"/>
  <c r="I1028" i="3"/>
  <c r="F2879" i="3"/>
  <c r="F2826" i="3"/>
  <c r="F2720" i="3"/>
  <c r="F2511" i="3"/>
  <c r="F2458" i="3"/>
  <c r="F3107" i="3"/>
  <c r="F2937" i="3"/>
  <c r="F2997" i="3"/>
  <c r="F2774" i="3"/>
  <c r="F2628" i="3"/>
  <c r="F3052" i="3"/>
  <c r="F2408" i="3"/>
  <c r="F2310" i="3"/>
  <c r="F1953" i="3"/>
  <c r="F2004" i="3"/>
  <c r="F2053" i="3"/>
  <c r="F2561" i="3"/>
  <c r="F2253" i="3"/>
  <c r="F2153" i="3"/>
  <c r="F1848" i="3"/>
  <c r="F1745" i="3"/>
  <c r="F1392" i="3"/>
  <c r="F1339" i="3"/>
  <c r="F2104" i="3"/>
  <c r="F1547" i="3"/>
  <c r="F831" i="3"/>
  <c r="F694" i="3"/>
  <c r="F556" i="3"/>
  <c r="F1901" i="3"/>
  <c r="F1645" i="3"/>
  <c r="F1596" i="3"/>
  <c r="F2671" i="3"/>
  <c r="F1697" i="3"/>
  <c r="F1491" i="3"/>
  <c r="H1491" i="3" s="1"/>
  <c r="F1087" i="3"/>
  <c r="F2358" i="3"/>
  <c r="F1442" i="3"/>
  <c r="F1289" i="3"/>
  <c r="F2202" i="3"/>
  <c r="F1800" i="3"/>
  <c r="H22" i="3"/>
  <c r="H38" i="3" s="1"/>
  <c r="G1168" i="3" s="1"/>
  <c r="H1168" i="3" s="1"/>
  <c r="J156" i="3"/>
  <c r="H311" i="3"/>
  <c r="H420" i="3"/>
  <c r="H463" i="3"/>
  <c r="J541" i="3"/>
  <c r="J578" i="3"/>
  <c r="F607" i="3"/>
  <c r="J640" i="3"/>
  <c r="J642" i="3" s="1"/>
  <c r="I678" i="3"/>
  <c r="I684" i="3"/>
  <c r="I722" i="3"/>
  <c r="I728" i="3"/>
  <c r="J737" i="3"/>
  <c r="I771" i="3"/>
  <c r="J808" i="3"/>
  <c r="J820" i="3"/>
  <c r="J822" i="3" s="1"/>
  <c r="J901" i="3"/>
  <c r="I872" i="3"/>
  <c r="J860" i="3"/>
  <c r="J1015" i="3"/>
  <c r="I1178" i="3"/>
  <c r="F1189" i="3"/>
  <c r="J1235" i="3"/>
  <c r="J1242" i="3" s="1"/>
  <c r="J668" i="3"/>
  <c r="J678" i="3"/>
  <c r="J680" i="3" s="1"/>
  <c r="J722" i="3"/>
  <c r="J728" i="3"/>
  <c r="I962" i="3"/>
  <c r="J1002" i="3"/>
  <c r="I964" i="3"/>
  <c r="J983" i="3"/>
  <c r="I974" i="3"/>
  <c r="I963" i="3"/>
  <c r="J963" i="3"/>
  <c r="J969" i="3"/>
  <c r="J971" i="3" s="1"/>
  <c r="J1329" i="3"/>
  <c r="J1331" i="3" s="1"/>
  <c r="I1318" i="3"/>
  <c r="J1338" i="3"/>
  <c r="I1329" i="3"/>
  <c r="J1317" i="3"/>
  <c r="J1357" i="3"/>
  <c r="I1319" i="3"/>
  <c r="J1324" i="3"/>
  <c r="J1326" i="3" s="1"/>
  <c r="J1361" i="3"/>
  <c r="J1381" i="3"/>
  <c r="J1384" i="3" s="1"/>
  <c r="H1384" i="3"/>
  <c r="J1509" i="3"/>
  <c r="J1513" i="3"/>
  <c r="J1476" i="3"/>
  <c r="I1476" i="3"/>
  <c r="J1470" i="3"/>
  <c r="J1472" i="3" s="1"/>
  <c r="J1481" i="3"/>
  <c r="J1483" i="3" s="1"/>
  <c r="I1470" i="3"/>
  <c r="J1490" i="3"/>
  <c r="I1481" i="3"/>
  <c r="J1475" i="3"/>
  <c r="J1478" i="3" s="1"/>
  <c r="I1475" i="3"/>
  <c r="J1663" i="3"/>
  <c r="I1624" i="3"/>
  <c r="J1635" i="3"/>
  <c r="J1629" i="3"/>
  <c r="J1631" i="3" s="1"/>
  <c r="J1644" i="3"/>
  <c r="I1635" i="3"/>
  <c r="I1629" i="3"/>
  <c r="J1634" i="3"/>
  <c r="I1634" i="3"/>
  <c r="J1667" i="3"/>
  <c r="J1624" i="3"/>
  <c r="J1626" i="3" s="1"/>
  <c r="H2145" i="3"/>
  <c r="J2143" i="3"/>
  <c r="J2145" i="3" s="1"/>
  <c r="I766" i="3"/>
  <c r="I815" i="3"/>
  <c r="J830" i="3"/>
  <c r="J861" i="3"/>
  <c r="J867" i="3"/>
  <c r="J869" i="3" s="1"/>
  <c r="J873" i="3"/>
  <c r="J875" i="3" s="1"/>
  <c r="F883" i="3"/>
  <c r="H915" i="3"/>
  <c r="J1016" i="3"/>
  <c r="J1022" i="3"/>
  <c r="J1024" i="3" s="1"/>
  <c r="J1029" i="3"/>
  <c r="J1122" i="3"/>
  <c r="H1135" i="3"/>
  <c r="J1155" i="3"/>
  <c r="I1165" i="3"/>
  <c r="I1179" i="3"/>
  <c r="F1237" i="3"/>
  <c r="J635" i="3"/>
  <c r="J637" i="3" s="1"/>
  <c r="J1165" i="3"/>
  <c r="J1179" i="3"/>
  <c r="I1273" i="3"/>
  <c r="J1267" i="3"/>
  <c r="J1311" i="3"/>
  <c r="J1278" i="3"/>
  <c r="I1267" i="3"/>
  <c r="J1268" i="3"/>
  <c r="J1279" i="3"/>
  <c r="I1268" i="3"/>
  <c r="J1265" i="3"/>
  <c r="H1337" i="3"/>
  <c r="I1580" i="3"/>
  <c r="J1614" i="3"/>
  <c r="I1575" i="3"/>
  <c r="J1586" i="3"/>
  <c r="I1586" i="3"/>
  <c r="J1580" i="3"/>
  <c r="J1582" i="3" s="1"/>
  <c r="J1595" i="3"/>
  <c r="J1585" i="3"/>
  <c r="I1585" i="3"/>
  <c r="J1618" i="3"/>
  <c r="H1031" i="3"/>
  <c r="H3105" i="3"/>
  <c r="J2669" i="3"/>
  <c r="J2676" i="3" s="1"/>
  <c r="H2718" i="3"/>
  <c r="H2824" i="3"/>
  <c r="H2102" i="3"/>
  <c r="H1390" i="3"/>
  <c r="H2151" i="3"/>
  <c r="H2051" i="3"/>
  <c r="H2356" i="3"/>
  <c r="H2363" i="3" s="1"/>
  <c r="H2669" i="3"/>
  <c r="H2406" i="3"/>
  <c r="H1440" i="3"/>
  <c r="H2308" i="3"/>
  <c r="H1287" i="3"/>
  <c r="H931" i="3"/>
  <c r="H648" i="3"/>
  <c r="H1594" i="3"/>
  <c r="H1545" i="3"/>
  <c r="H1695" i="3"/>
  <c r="H1643" i="3"/>
  <c r="H1235" i="3"/>
  <c r="J1489" i="3"/>
  <c r="J1496" i="3" s="1"/>
  <c r="H511" i="3"/>
  <c r="J785" i="3"/>
  <c r="I825" i="3"/>
  <c r="J849" i="3"/>
  <c r="I961" i="3"/>
  <c r="J974" i="3"/>
  <c r="J976" i="3" s="1"/>
  <c r="J1006" i="3"/>
  <c r="I1027" i="3"/>
  <c r="J1159" i="3"/>
  <c r="I1173" i="3"/>
  <c r="I1317" i="3"/>
  <c r="I1324" i="3"/>
  <c r="J1441" i="3"/>
  <c r="I1432" i="3"/>
  <c r="J1422" i="3"/>
  <c r="I1422" i="3"/>
  <c r="J1464" i="3"/>
  <c r="J1427" i="3"/>
  <c r="J1429" i="3" s="1"/>
  <c r="J1460" i="3"/>
  <c r="I1421" i="3"/>
  <c r="J1432" i="3"/>
  <c r="J1434" i="3" s="1"/>
  <c r="J1420" i="3"/>
  <c r="H1737" i="3"/>
  <c r="H1743" i="3" s="1"/>
  <c r="J1735" i="3"/>
  <c r="J1737" i="3" s="1"/>
  <c r="H1945" i="3"/>
  <c r="H1951" i="3" s="1"/>
  <c r="J1942" i="3"/>
  <c r="J2192" i="3"/>
  <c r="J2194" i="3" s="1"/>
  <c r="H2194" i="3"/>
  <c r="H2200" i="3" s="1"/>
  <c r="J511" i="3"/>
  <c r="J518" i="3" s="1"/>
  <c r="J546" i="3"/>
  <c r="J548" i="3" s="1"/>
  <c r="I546" i="3"/>
  <c r="J648" i="3"/>
  <c r="J655" i="3" s="1"/>
  <c r="J684" i="3"/>
  <c r="I683" i="3"/>
  <c r="H692" i="3"/>
  <c r="J756" i="3"/>
  <c r="I727" i="3"/>
  <c r="J727" i="3"/>
  <c r="J730" i="3" s="1"/>
  <c r="I776" i="3"/>
  <c r="J862" i="3"/>
  <c r="J905" i="3"/>
  <c r="J961" i="3"/>
  <c r="I1014" i="3"/>
  <c r="J1173" i="3"/>
  <c r="J1175" i="3" s="1"/>
  <c r="I1885" i="3"/>
  <c r="J1879" i="3"/>
  <c r="J1919" i="3"/>
  <c r="I1880" i="3"/>
  <c r="I1877" i="3"/>
  <c r="J1891" i="3"/>
  <c r="J1893" i="3" s="1"/>
  <c r="J1900" i="3"/>
  <c r="I1876" i="3"/>
  <c r="J1877" i="3"/>
  <c r="J1923" i="3"/>
  <c r="J1886" i="3"/>
  <c r="J1880" i="3"/>
  <c r="I1886" i="3"/>
  <c r="J1876" i="3"/>
  <c r="I1879" i="3"/>
  <c r="J1885" i="3"/>
  <c r="J1878" i="3"/>
  <c r="I1891" i="3"/>
  <c r="I1878" i="3"/>
  <c r="H1996" i="3"/>
  <c r="H2002" i="3" s="1"/>
  <c r="J1993" i="3"/>
  <c r="J1943" i="3"/>
  <c r="I1932" i="3"/>
  <c r="J1929" i="3"/>
  <c r="J1971" i="3"/>
  <c r="J1937" i="3"/>
  <c r="J1939" i="3" s="1"/>
  <c r="J1931" i="3"/>
  <c r="J1952" i="3"/>
  <c r="I1931" i="3"/>
  <c r="J2032" i="3"/>
  <c r="J2034" i="3" s="1"/>
  <c r="I2083" i="3"/>
  <c r="J2243" i="3"/>
  <c r="J2245" i="3" s="1"/>
  <c r="J2282" i="3"/>
  <c r="J1369" i="3"/>
  <c r="J1410" i="3"/>
  <c r="J1520" i="3"/>
  <c r="J1523" i="3"/>
  <c r="J1674" i="3"/>
  <c r="I1677" i="3"/>
  <c r="J1777" i="3"/>
  <c r="I1790" i="3"/>
  <c r="I1942" i="3"/>
  <c r="J1976" i="3"/>
  <c r="J2126" i="3"/>
  <c r="J2093" i="3"/>
  <c r="I2082" i="3"/>
  <c r="J2083" i="3"/>
  <c r="J2122" i="3"/>
  <c r="J2103" i="3"/>
  <c r="J2081" i="3"/>
  <c r="J2094" i="3"/>
  <c r="J2448" i="3"/>
  <c r="J2450" i="3" s="1"/>
  <c r="I2437" i="3"/>
  <c r="J2438" i="3"/>
  <c r="I2448" i="3"/>
  <c r="I2436" i="3"/>
  <c r="J2457" i="3"/>
  <c r="J2436" i="3"/>
  <c r="J2443" i="3"/>
  <c r="J2445" i="3" s="1"/>
  <c r="J2476" i="3"/>
  <c r="I2438" i="3"/>
  <c r="J2437" i="3"/>
  <c r="I1524" i="3"/>
  <c r="J1521" i="3"/>
  <c r="I1530" i="3"/>
  <c r="J1696" i="3"/>
  <c r="I1687" i="3"/>
  <c r="I1673" i="3"/>
  <c r="I1675" i="3"/>
  <c r="J1744" i="3"/>
  <c r="I1735" i="3"/>
  <c r="J1725" i="3"/>
  <c r="J1727" i="3" s="1"/>
  <c r="I1730" i="3"/>
  <c r="I1929" i="3"/>
  <c r="J1675" i="3"/>
  <c r="J1730" i="3"/>
  <c r="J1732" i="3" s="1"/>
  <c r="J1870" i="3"/>
  <c r="J1833" i="3"/>
  <c r="J1835" i="3" s="1"/>
  <c r="J1838" i="3"/>
  <c r="J1840" i="3" s="1"/>
  <c r="I1833" i="3"/>
  <c r="I2037" i="3"/>
  <c r="J2043" i="3"/>
  <c r="I2043" i="3"/>
  <c r="J2037" i="3"/>
  <c r="J2039" i="3" s="1"/>
  <c r="J2042" i="3"/>
  <c r="J2071" i="3"/>
  <c r="J2300" i="3"/>
  <c r="J2302" i="3" s="1"/>
  <c r="J2289" i="3"/>
  <c r="I2284" i="3"/>
  <c r="J2281" i="3"/>
  <c r="J2295" i="3"/>
  <c r="J2287" i="3"/>
  <c r="I2282" i="3"/>
  <c r="J2294" i="3"/>
  <c r="I2288" i="3"/>
  <c r="I2285" i="3"/>
  <c r="J2332" i="3"/>
  <c r="I2300" i="3"/>
  <c r="I2294" i="3"/>
  <c r="I2281" i="3"/>
  <c r="J2328" i="3"/>
  <c r="J2309" i="3"/>
  <c r="J2286" i="3"/>
  <c r="J2283" i="3"/>
  <c r="I2295" i="3"/>
  <c r="J2284" i="3"/>
  <c r="J2288" i="3"/>
  <c r="J2376" i="3"/>
  <c r="J2357" i="3"/>
  <c r="I2348" i="3"/>
  <c r="J2380" i="3"/>
  <c r="I2343" i="3"/>
  <c r="J2348" i="3"/>
  <c r="J2350" i="3" s="1"/>
  <c r="J2338" i="3"/>
  <c r="J2340" i="3" s="1"/>
  <c r="I2338" i="3"/>
  <c r="I1519" i="3"/>
  <c r="I1522" i="3"/>
  <c r="I1525" i="3"/>
  <c r="J1546" i="3"/>
  <c r="J1687" i="3"/>
  <c r="J1689" i="3" s="1"/>
  <c r="I1777" i="3"/>
  <c r="J1774" i="3"/>
  <c r="I1784" i="3"/>
  <c r="I1776" i="3"/>
  <c r="J1773" i="3"/>
  <c r="J1775" i="3"/>
  <c r="J1866" i="3"/>
  <c r="I1930" i="3"/>
  <c r="J1368" i="3"/>
  <c r="J1371" i="3" s="1"/>
  <c r="I1374" i="3"/>
  <c r="I1376" i="3"/>
  <c r="J1391" i="3"/>
  <c r="J1519" i="3"/>
  <c r="J1522" i="3"/>
  <c r="J1525" i="3"/>
  <c r="I1531" i="3"/>
  <c r="I1537" i="3"/>
  <c r="J1673" i="3"/>
  <c r="I1676" i="3"/>
  <c r="J1715" i="3"/>
  <c r="I1725" i="3"/>
  <c r="I1789" i="3"/>
  <c r="J1847" i="3"/>
  <c r="J1930" i="3"/>
  <c r="I1937" i="3"/>
  <c r="J1988" i="3"/>
  <c r="J1990" i="3" s="1"/>
  <c r="J2052" i="3"/>
  <c r="J2075" i="3"/>
  <c r="J2082" i="3"/>
  <c r="I2093" i="3"/>
  <c r="J2238" i="3"/>
  <c r="J2240" i="3" s="1"/>
  <c r="J2285" i="3"/>
  <c r="I2289" i="3"/>
  <c r="J1374" i="3"/>
  <c r="J1376" i="3"/>
  <c r="I1382" i="3"/>
  <c r="J1531" i="3"/>
  <c r="J1533" i="3" s="1"/>
  <c r="J1537" i="3"/>
  <c r="J1565" i="3"/>
  <c r="J1676" i="3"/>
  <c r="I1682" i="3"/>
  <c r="H1780" i="3"/>
  <c r="J1776" i="3"/>
  <c r="I1783" i="3"/>
  <c r="J1789" i="3"/>
  <c r="J1799" i="3"/>
  <c r="J1818" i="3"/>
  <c r="I1828" i="3"/>
  <c r="I2032" i="3"/>
  <c r="J2138" i="3"/>
  <c r="J2140" i="3" s="1"/>
  <c r="J2133" i="3"/>
  <c r="I2133" i="3"/>
  <c r="J2175" i="3"/>
  <c r="I2138" i="3"/>
  <c r="J2132" i="3"/>
  <c r="I2143" i="3"/>
  <c r="I2398" i="3"/>
  <c r="I2386" i="3"/>
  <c r="J2426" i="3"/>
  <c r="J2398" i="3"/>
  <c r="J2400" i="3" s="1"/>
  <c r="J2386" i="3"/>
  <c r="J2388" i="3"/>
  <c r="J2387" i="3"/>
  <c r="J2430" i="3"/>
  <c r="I2393" i="3"/>
  <c r="I2443" i="3"/>
  <c r="H2553" i="3"/>
  <c r="J2551" i="3"/>
  <c r="J2553" i="3" s="1"/>
  <c r="J2235" i="3"/>
  <c r="J1983" i="3"/>
  <c r="I1993" i="3"/>
  <c r="J2187" i="3"/>
  <c r="J2189" i="3" s="1"/>
  <c r="J2224" i="3"/>
  <c r="I2243" i="3"/>
  <c r="I2487" i="3"/>
  <c r="J2533" i="3"/>
  <c r="I2597" i="3"/>
  <c r="J2601" i="3"/>
  <c r="J2003" i="3"/>
  <c r="J2271" i="3"/>
  <c r="H2440" i="3"/>
  <c r="H2456" i="3" s="1"/>
  <c r="J2650" i="3"/>
  <c r="I2612" i="3"/>
  <c r="I2602" i="3"/>
  <c r="J2599" i="3"/>
  <c r="I2594" i="3"/>
  <c r="J2591" i="3"/>
  <c r="J2646" i="3"/>
  <c r="J2618" i="3"/>
  <c r="J2620" i="3" s="1"/>
  <c r="I2603" i="3"/>
  <c r="J2600" i="3"/>
  <c r="I2595" i="3"/>
  <c r="I2618" i="3"/>
  <c r="J2602" i="3"/>
  <c r="I2596" i="3"/>
  <c r="J2611" i="3"/>
  <c r="I2605" i="3"/>
  <c r="J2598" i="3"/>
  <c r="J2592" i="3"/>
  <c r="J2589" i="3"/>
  <c r="I2613" i="3"/>
  <c r="I2604" i="3"/>
  <c r="J2597" i="3"/>
  <c r="J2594" i="3"/>
  <c r="I2591" i="3"/>
  <c r="J2612" i="3"/>
  <c r="I2606" i="3"/>
  <c r="I58" i="3" s="1"/>
  <c r="J2603" i="3"/>
  <c r="J2593" i="3"/>
  <c r="J2590" i="3"/>
  <c r="I2599" i="3"/>
  <c r="J2596" i="3"/>
  <c r="I2593" i="3"/>
  <c r="I2590" i="3"/>
  <c r="I2598" i="3"/>
  <c r="J2201" i="3"/>
  <c r="I2192" i="3"/>
  <c r="I2232" i="3"/>
  <c r="I2238" i="3"/>
  <c r="J2501" i="3"/>
  <c r="J2503" i="3" s="1"/>
  <c r="J2490" i="3"/>
  <c r="I2488" i="3"/>
  <c r="I2501" i="3"/>
  <c r="J2489" i="3"/>
  <c r="I2486" i="3"/>
  <c r="I2491" i="3"/>
  <c r="J2488" i="3"/>
  <c r="J2496" i="3"/>
  <c r="J2498" i="3" s="1"/>
  <c r="I2489" i="3"/>
  <c r="H2543" i="3"/>
  <c r="J2604" i="3"/>
  <c r="J2613" i="3"/>
  <c r="J2546" i="3"/>
  <c r="J2548" i="3" s="1"/>
  <c r="I2751" i="3"/>
  <c r="J2922" i="3"/>
  <c r="J2924" i="3" s="1"/>
  <c r="I2914" i="3"/>
  <c r="J2911" i="3"/>
  <c r="I2916" i="3"/>
  <c r="J2913" i="3"/>
  <c r="I2908" i="3"/>
  <c r="I2921" i="3"/>
  <c r="J2915" i="3"/>
  <c r="I2910" i="3"/>
  <c r="J2907" i="3"/>
  <c r="J2959" i="3"/>
  <c r="I2915" i="3"/>
  <c r="J2912" i="3"/>
  <c r="I2907" i="3"/>
  <c r="J2955" i="3"/>
  <c r="J2914" i="3"/>
  <c r="I2909" i="3"/>
  <c r="J2910" i="3"/>
  <c r="I2927" i="3"/>
  <c r="H2761" i="3"/>
  <c r="G2764" i="3" s="1"/>
  <c r="H2764" i="3" s="1"/>
  <c r="H2766" i="3" s="1"/>
  <c r="H2918" i="3"/>
  <c r="I2911" i="3"/>
  <c r="J2916" i="3"/>
  <c r="J2670" i="3"/>
  <c r="J2700" i="3"/>
  <c r="I2752" i="3"/>
  <c r="I2759" i="3"/>
  <c r="J2773" i="3"/>
  <c r="I2804" i="3"/>
  <c r="J3019" i="3"/>
  <c r="I2981" i="3"/>
  <c r="J2975" i="3"/>
  <c r="I2970" i="3"/>
  <c r="J2967" i="3"/>
  <c r="J3015" i="3"/>
  <c r="I2972" i="3"/>
  <c r="J2969" i="3"/>
  <c r="I2982" i="3"/>
  <c r="I2974" i="3"/>
  <c r="J2971" i="3"/>
  <c r="I2966" i="3"/>
  <c r="J2987" i="3"/>
  <c r="J2989" i="3" s="1"/>
  <c r="J2976" i="3"/>
  <c r="I2971" i="3"/>
  <c r="J2968" i="3"/>
  <c r="J2996" i="3"/>
  <c r="I2987" i="3"/>
  <c r="I2976" i="3"/>
  <c r="J2973" i="3"/>
  <c r="I2968" i="3"/>
  <c r="J2965" i="3"/>
  <c r="J2981" i="3"/>
  <c r="J2984" i="3" s="1"/>
  <c r="I2973" i="3"/>
  <c r="J2970" i="3"/>
  <c r="I2965" i="3"/>
  <c r="J2974" i="3"/>
  <c r="J2982" i="3"/>
  <c r="J2816" i="3"/>
  <c r="J2818" i="3" s="1"/>
  <c r="J2805" i="3"/>
  <c r="J2810" i="3"/>
  <c r="I2802" i="3"/>
  <c r="J2844" i="3"/>
  <c r="I2811" i="3"/>
  <c r="I2803" i="3"/>
  <c r="J2804" i="3"/>
  <c r="J2811" i="3"/>
  <c r="J2825" i="3"/>
  <c r="I2661" i="3"/>
  <c r="J2742" i="3"/>
  <c r="I2753" i="3"/>
  <c r="J2869" i="3"/>
  <c r="J2871" i="3" s="1"/>
  <c r="J2858" i="3"/>
  <c r="J2860" i="3" s="1"/>
  <c r="J2863" i="3"/>
  <c r="J2866" i="3" s="1"/>
  <c r="I2855" i="3"/>
  <c r="J2897" i="3"/>
  <c r="I2854" i="3"/>
  <c r="I2864" i="3"/>
  <c r="I2856" i="3"/>
  <c r="I2863" i="3"/>
  <c r="I2975" i="3"/>
  <c r="J3051" i="3"/>
  <c r="I3042" i="3"/>
  <c r="I3031" i="3"/>
  <c r="J3028" i="3"/>
  <c r="J3036" i="3"/>
  <c r="I3028" i="3"/>
  <c r="J3025" i="3"/>
  <c r="J3074" i="3"/>
  <c r="I3036" i="3"/>
  <c r="J3030" i="3"/>
  <c r="I3025" i="3"/>
  <c r="J3070" i="3"/>
  <c r="I3027" i="3"/>
  <c r="J3037" i="3"/>
  <c r="J3029" i="3"/>
  <c r="I3037" i="3"/>
  <c r="I3029" i="3"/>
  <c r="J3026" i="3"/>
  <c r="J3042" i="3"/>
  <c r="J3044" i="3" s="1"/>
  <c r="J3031" i="3"/>
  <c r="I3026" i="3"/>
  <c r="J2705" i="3"/>
  <c r="J2707" i="3" s="1"/>
  <c r="J2750" i="3"/>
  <c r="I2805" i="3"/>
  <c r="I2857" i="3"/>
  <c r="J2901" i="3"/>
  <c r="J2909" i="3"/>
  <c r="I2913" i="3"/>
  <c r="I2922" i="3"/>
  <c r="H2978" i="3"/>
  <c r="H2995" i="3" s="1"/>
  <c r="I3030" i="3"/>
  <c r="J2689" i="3"/>
  <c r="I2656" i="3"/>
  <c r="J2710" i="3"/>
  <c r="J2712" i="3" s="1"/>
  <c r="I2699" i="3"/>
  <c r="J2738" i="3"/>
  <c r="I2700" i="3"/>
  <c r="I2705" i="3"/>
  <c r="J2699" i="3"/>
  <c r="J2796" i="3"/>
  <c r="I2758" i="3"/>
  <c r="J2752" i="3"/>
  <c r="J2792" i="3"/>
  <c r="I2749" i="3"/>
  <c r="J2753" i="3"/>
  <c r="I2748" i="3"/>
  <c r="J2758" i="3"/>
  <c r="I2750" i="3"/>
  <c r="J2802" i="3"/>
  <c r="I2816" i="3"/>
  <c r="H2860" i="3"/>
  <c r="H2877" i="3" s="1"/>
  <c r="J3084" i="3"/>
  <c r="I3082" i="3"/>
  <c r="J3082" i="3"/>
  <c r="I3085" i="3"/>
  <c r="I3080" i="3"/>
  <c r="J3085" i="3"/>
  <c r="I3091" i="3"/>
  <c r="J3080" i="3"/>
  <c r="I3083" i="3"/>
  <c r="J3091" i="3"/>
  <c r="J3094" i="3" s="1"/>
  <c r="I3097" i="3"/>
  <c r="J3106" i="3"/>
  <c r="J3083" i="3"/>
  <c r="I3086" i="3"/>
  <c r="J3097" i="3"/>
  <c r="J3099" i="3" s="1"/>
  <c r="I3081" i="3"/>
  <c r="J3086" i="3"/>
  <c r="I3092" i="3"/>
  <c r="J3081" i="3"/>
  <c r="I3084" i="3"/>
  <c r="AS17" i="4"/>
  <c r="T57" i="4"/>
  <c r="AR67" i="4"/>
  <c r="Q114" i="4"/>
  <c r="S133" i="4"/>
  <c r="T43" i="4"/>
  <c r="Q98" i="4"/>
  <c r="T95" i="4"/>
  <c r="Q51" i="4"/>
  <c r="AS66" i="4"/>
  <c r="T67" i="4"/>
  <c r="U67" i="4" s="1"/>
  <c r="T119" i="4"/>
  <c r="T131" i="4"/>
  <c r="U131" i="4" s="1"/>
  <c r="G57" i="4"/>
  <c r="N57" i="4" s="1"/>
  <c r="G59" i="4"/>
  <c r="N59" i="4" s="1"/>
  <c r="T129" i="4"/>
  <c r="U30" i="4"/>
  <c r="AS40" i="4"/>
  <c r="AS55" i="4"/>
  <c r="R61" i="4"/>
  <c r="T66" i="4"/>
  <c r="U66" i="4" s="1"/>
  <c r="P133" i="4"/>
  <c r="AS31" i="4"/>
  <c r="AS57" i="4"/>
  <c r="AR65" i="4"/>
  <c r="T73" i="4"/>
  <c r="R98" i="4"/>
  <c r="P121" i="4"/>
  <c r="Q133" i="4"/>
  <c r="AS59" i="4"/>
  <c r="T65" i="4"/>
  <c r="U65" i="4" s="1"/>
  <c r="P114" i="4"/>
  <c r="T107" i="4"/>
  <c r="Q121" i="4"/>
  <c r="AS49" i="4"/>
  <c r="T17" i="4"/>
  <c r="U17" i="4" s="1"/>
  <c r="T21" i="4"/>
  <c r="T19" i="4"/>
  <c r="U19" i="4" s="1"/>
  <c r="G49" i="4"/>
  <c r="N49" i="4" s="1"/>
  <c r="G17" i="4"/>
  <c r="N17" i="4" s="1"/>
  <c r="S24" i="4"/>
  <c r="Q34" i="4"/>
  <c r="T39" i="4"/>
  <c r="U39" i="4" s="1"/>
  <c r="U57" i="4"/>
  <c r="T104" i="4"/>
  <c r="T111" i="4"/>
  <c r="T82" i="4"/>
  <c r="T109" i="4"/>
  <c r="R34" i="4"/>
  <c r="T18" i="4"/>
  <c r="U18" i="4" s="1"/>
  <c r="T16" i="4"/>
  <c r="P34" i="4"/>
  <c r="S61" i="4"/>
  <c r="R24" i="4"/>
  <c r="T29" i="4"/>
  <c r="T45" i="4"/>
  <c r="U45" i="4" s="1"/>
  <c r="T59" i="4"/>
  <c r="U59" i="4" s="1"/>
  <c r="T93" i="4"/>
  <c r="R114" i="4"/>
  <c r="R121" i="4"/>
  <c r="G152" i="4"/>
  <c r="T40" i="4"/>
  <c r="U40" i="4" s="1"/>
  <c r="T42" i="4"/>
  <c r="U42" i="4" s="1"/>
  <c r="G45" i="4"/>
  <c r="N45" i="4" s="1"/>
  <c r="S114" i="4"/>
  <c r="T105" i="4"/>
  <c r="T108" i="4"/>
  <c r="U108" i="4" s="1"/>
  <c r="AR48" i="4"/>
  <c r="AS48" i="4" s="1"/>
  <c r="P76" i="4"/>
  <c r="T103" i="4"/>
  <c r="T106" i="4"/>
  <c r="G40" i="4"/>
  <c r="N40" i="4" s="1"/>
  <c r="S51" i="4"/>
  <c r="T58" i="4"/>
  <c r="U86" i="4"/>
  <c r="T125" i="4"/>
  <c r="T41" i="4"/>
  <c r="T130" i="4"/>
  <c r="U16" i="4"/>
  <c r="AR39" i="4"/>
  <c r="AS39" i="4" s="1"/>
  <c r="G39" i="4"/>
  <c r="N39" i="4" s="1"/>
  <c r="AR41" i="4"/>
  <c r="G41" i="4"/>
  <c r="N41" i="4" s="1"/>
  <c r="G21" i="4"/>
  <c r="N21" i="4" s="1"/>
  <c r="AR21" i="4"/>
  <c r="AS21" i="4" s="1"/>
  <c r="AS30" i="4"/>
  <c r="AS19" i="4"/>
  <c r="AR29" i="4"/>
  <c r="G29" i="4"/>
  <c r="N29" i="4" s="1"/>
  <c r="AS41" i="4"/>
  <c r="DR1" i="4"/>
  <c r="G44" i="4"/>
  <c r="N44" i="4" s="1"/>
  <c r="AR44" i="4"/>
  <c r="AS44" i="4" s="1"/>
  <c r="AS32" i="4"/>
  <c r="AR16" i="4"/>
  <c r="AS16" i="4" s="1"/>
  <c r="G16" i="4"/>
  <c r="L142" i="4"/>
  <c r="U32" i="4"/>
  <c r="AR42" i="4"/>
  <c r="AS42" i="4" s="1"/>
  <c r="G42" i="4"/>
  <c r="N42" i="4" s="1"/>
  <c r="AS29" i="4"/>
  <c r="N38" i="4"/>
  <c r="AR38" i="4"/>
  <c r="AS38" i="4" s="1"/>
  <c r="F18" i="4"/>
  <c r="F20" i="4"/>
  <c r="P24" i="4"/>
  <c r="F28" i="4"/>
  <c r="G30" i="4"/>
  <c r="N30" i="4" s="1"/>
  <c r="M21" i="4"/>
  <c r="AR22" i="4"/>
  <c r="AS22" i="4" s="1"/>
  <c r="Q24" i="4"/>
  <c r="M29" i="4"/>
  <c r="U29" i="4" s="1"/>
  <c r="T38" i="4"/>
  <c r="G55" i="4"/>
  <c r="R69" i="4"/>
  <c r="G66" i="4"/>
  <c r="G63" i="4" s="1"/>
  <c r="AR119" i="4"/>
  <c r="AS119" i="4" s="1"/>
  <c r="G119" i="4"/>
  <c r="N119" i="4" s="1"/>
  <c r="F130" i="4"/>
  <c r="M130" i="4"/>
  <c r="U130" i="4" s="1"/>
  <c r="AS56" i="4"/>
  <c r="AR125" i="4"/>
  <c r="G125" i="4"/>
  <c r="CF1" i="4"/>
  <c r="CM1" i="4" s="1"/>
  <c r="T28" i="4"/>
  <c r="G31" i="4"/>
  <c r="N31" i="4" s="1"/>
  <c r="AS45" i="4"/>
  <c r="T55" i="4"/>
  <c r="G56" i="4"/>
  <c r="N56" i="4" s="1"/>
  <c r="F102" i="4"/>
  <c r="M102" i="4"/>
  <c r="F104" i="4"/>
  <c r="M104" i="4"/>
  <c r="U104" i="4" s="1"/>
  <c r="F106" i="4"/>
  <c r="M106" i="4"/>
  <c r="T126" i="4"/>
  <c r="AR127" i="4"/>
  <c r="AS127" i="4" s="1"/>
  <c r="G127" i="4"/>
  <c r="N127" i="4" s="1"/>
  <c r="U127" i="4"/>
  <c r="G154" i="4"/>
  <c r="N154" i="4" s="1"/>
  <c r="N152" i="4"/>
  <c r="T76" i="4"/>
  <c r="U73" i="4"/>
  <c r="M43" i="4"/>
  <c r="U43" i="4" s="1"/>
  <c r="T46" i="4"/>
  <c r="U46" i="4" s="1"/>
  <c r="M47" i="4"/>
  <c r="U47" i="4" s="1"/>
  <c r="U103" i="4"/>
  <c r="U105" i="4"/>
  <c r="T128" i="4"/>
  <c r="AR129" i="4"/>
  <c r="AS129" i="4" s="1"/>
  <c r="G129" i="4"/>
  <c r="N129" i="4" s="1"/>
  <c r="U129" i="4"/>
  <c r="T31" i="4"/>
  <c r="U31" i="4" s="1"/>
  <c r="T56" i="4"/>
  <c r="U56" i="4" s="1"/>
  <c r="P84" i="4"/>
  <c r="T80" i="4"/>
  <c r="T84" i="4" s="1"/>
  <c r="F82" i="4"/>
  <c r="M82" i="4"/>
  <c r="F93" i="4"/>
  <c r="M93" i="4"/>
  <c r="U93" i="4" s="1"/>
  <c r="S98" i="4"/>
  <c r="U106" i="4"/>
  <c r="AR107" i="4"/>
  <c r="AS107" i="4" s="1"/>
  <c r="G107" i="4"/>
  <c r="N107" i="4" s="1"/>
  <c r="AR131" i="4"/>
  <c r="AS131" i="4" s="1"/>
  <c r="G131" i="4"/>
  <c r="N131" i="4" s="1"/>
  <c r="AR46" i="4"/>
  <c r="AS46" i="4" s="1"/>
  <c r="G32" i="4"/>
  <c r="N32" i="4" s="1"/>
  <c r="M41" i="4"/>
  <c r="U41" i="4" s="1"/>
  <c r="F58" i="4"/>
  <c r="M58" i="4"/>
  <c r="U58" i="4" s="1"/>
  <c r="AS65" i="4"/>
  <c r="AS67" i="4"/>
  <c r="S69" i="4"/>
  <c r="F81" i="4"/>
  <c r="M81" i="4"/>
  <c r="AR109" i="4"/>
  <c r="AS109" i="4" s="1"/>
  <c r="G109" i="4"/>
  <c r="N109" i="4" s="1"/>
  <c r="F118" i="4"/>
  <c r="M118" i="4"/>
  <c r="AS125" i="4"/>
  <c r="AS161" i="4"/>
  <c r="AS163" i="4" s="1"/>
  <c r="AS159" i="4"/>
  <c r="AS162" i="4" s="1"/>
  <c r="AS164" i="4" s="1"/>
  <c r="AS169" i="4" s="1"/>
  <c r="AS160" i="4"/>
  <c r="R51" i="4"/>
  <c r="AS43" i="4"/>
  <c r="AS47" i="4"/>
  <c r="P69" i="4"/>
  <c r="AR80" i="4"/>
  <c r="AS80" i="4" s="1"/>
  <c r="G80" i="4"/>
  <c r="R84" i="4"/>
  <c r="F95" i="4"/>
  <c r="M95" i="4"/>
  <c r="U95" i="4" s="1"/>
  <c r="AR103" i="4"/>
  <c r="AS103" i="4" s="1"/>
  <c r="G103" i="4"/>
  <c r="N103" i="4" s="1"/>
  <c r="AR105" i="4"/>
  <c r="AS105" i="4" s="1"/>
  <c r="G105" i="4"/>
  <c r="N105" i="4" s="1"/>
  <c r="T110" i="4"/>
  <c r="U110" i="4" s="1"/>
  <c r="AR111" i="4"/>
  <c r="AS111" i="4" s="1"/>
  <c r="G111" i="4"/>
  <c r="N111" i="4" s="1"/>
  <c r="F126" i="4"/>
  <c r="M126" i="4"/>
  <c r="G153" i="4"/>
  <c r="N150" i="4"/>
  <c r="AR162" i="4"/>
  <c r="S142" i="4"/>
  <c r="S193" i="4" s="1"/>
  <c r="T44" i="4"/>
  <c r="U44" i="4" s="1"/>
  <c r="Q61" i="4"/>
  <c r="Q69" i="4" s="1"/>
  <c r="Q142" i="4" s="1"/>
  <c r="Q193" i="4" s="1"/>
  <c r="G73" i="4"/>
  <c r="F74" i="4"/>
  <c r="T96" i="4"/>
  <c r="U96" i="4" s="1"/>
  <c r="R133" i="4"/>
  <c r="F128" i="4"/>
  <c r="M128" i="4"/>
  <c r="AR94" i="4"/>
  <c r="AS94" i="4" s="1"/>
  <c r="AR96" i="4"/>
  <c r="AS96" i="4" s="1"/>
  <c r="M107" i="4"/>
  <c r="U107" i="4" s="1"/>
  <c r="AR108" i="4"/>
  <c r="AS108" i="4" s="1"/>
  <c r="M109" i="4"/>
  <c r="U109" i="4" s="1"/>
  <c r="AR110" i="4"/>
  <c r="AS110" i="4" s="1"/>
  <c r="M111" i="4"/>
  <c r="U111" i="4" s="1"/>
  <c r="AR112" i="4"/>
  <c r="AS112" i="4" s="1"/>
  <c r="M119" i="4"/>
  <c r="U119" i="4" s="1"/>
  <c r="U125" i="4"/>
  <c r="AS151" i="4"/>
  <c r="N158" i="4"/>
  <c r="T94" i="4"/>
  <c r="U94" i="4" s="1"/>
  <c r="T118" i="4"/>
  <c r="G159" i="4"/>
  <c r="T102" i="4"/>
  <c r="G161" i="4"/>
  <c r="AS150" i="4"/>
  <c r="AS152" i="4"/>
  <c r="AS154" i="4" s="1"/>
  <c r="T24" i="4" l="1"/>
  <c r="J362" i="3"/>
  <c r="J2251" i="3"/>
  <c r="J2258" i="3" s="1"/>
  <c r="J403" i="3"/>
  <c r="H1494" i="3"/>
  <c r="J2927" i="3"/>
  <c r="J2929" i="3" s="1"/>
  <c r="H2559" i="3"/>
  <c r="H2561" i="3" s="1"/>
  <c r="H1495" i="3"/>
  <c r="H1496" i="3" s="1"/>
  <c r="J1321" i="3"/>
  <c r="J1337" i="3" s="1"/>
  <c r="J1344" i="3" s="1"/>
  <c r="J2761" i="3"/>
  <c r="J599" i="3"/>
  <c r="H14" i="3"/>
  <c r="I14" i="3"/>
  <c r="J2702" i="3"/>
  <c r="H1792" i="3"/>
  <c r="H1798" i="3" s="1"/>
  <c r="J165" i="3"/>
  <c r="J2390" i="3"/>
  <c r="J1792" i="3"/>
  <c r="J1527" i="3"/>
  <c r="J2297" i="3"/>
  <c r="J1882" i="3"/>
  <c r="J1945" i="3"/>
  <c r="J2764" i="3"/>
  <c r="J2766" i="3" s="1"/>
  <c r="H2935" i="3"/>
  <c r="H2938" i="3" s="1"/>
  <c r="J1996" i="3"/>
  <c r="H2202" i="3"/>
  <c r="H2204" i="3"/>
  <c r="H2205" i="3" s="1"/>
  <c r="H2203" i="3"/>
  <c r="H370" i="3"/>
  <c r="H371" i="3"/>
  <c r="H372" i="3"/>
  <c r="H373" i="3" s="1"/>
  <c r="H2999" i="3"/>
  <c r="H3000" i="3" s="1"/>
  <c r="H2998" i="3"/>
  <c r="H2997" i="3"/>
  <c r="H3001" i="3" s="1"/>
  <c r="H3002" i="3" s="1"/>
  <c r="H1954" i="3"/>
  <c r="H1955" i="3"/>
  <c r="H1956" i="3" s="1"/>
  <c r="H1953" i="3"/>
  <c r="H2880" i="3"/>
  <c r="H2879" i="3"/>
  <c r="H2881" i="3"/>
  <c r="H2882" i="3" s="1"/>
  <c r="H2563" i="3"/>
  <c r="H2564" i="3" s="1"/>
  <c r="H1747" i="3"/>
  <c r="H1748" i="3" s="1"/>
  <c r="H1746" i="3"/>
  <c r="H1745" i="3"/>
  <c r="G2606" i="3"/>
  <c r="H2606" i="3" s="1"/>
  <c r="J2606" i="3" s="1"/>
  <c r="G1828" i="3"/>
  <c r="H1828" i="3" s="1"/>
  <c r="H2458" i="3"/>
  <c r="H2459" i="3"/>
  <c r="H2460" i="3"/>
  <c r="H2461" i="3" s="1"/>
  <c r="J1168" i="3"/>
  <c r="H1170" i="3"/>
  <c r="H1187" i="3" s="1"/>
  <c r="H817" i="3"/>
  <c r="H829" i="3"/>
  <c r="J815" i="3"/>
  <c r="J3088" i="3"/>
  <c r="J3105" i="3" s="1"/>
  <c r="J3112" i="3" s="1"/>
  <c r="J2813" i="3"/>
  <c r="J2755" i="3"/>
  <c r="J2096" i="3"/>
  <c r="J1985" i="3"/>
  <c r="J2002" i="3" s="1"/>
  <c r="J2009" i="3" s="1"/>
  <c r="H2254" i="3"/>
  <c r="H2255" i="3"/>
  <c r="H2256" i="3" s="1"/>
  <c r="H2253" i="3"/>
  <c r="H2408" i="3"/>
  <c r="H2409" i="3"/>
  <c r="H2410" i="3"/>
  <c r="H2411" i="3" s="1"/>
  <c r="H2721" i="3"/>
  <c r="H2720" i="3"/>
  <c r="H2722" i="3"/>
  <c r="H2723" i="3" s="1"/>
  <c r="J1588" i="3"/>
  <c r="J1594" i="3" s="1"/>
  <c r="J1601" i="3" s="1"/>
  <c r="H739" i="3"/>
  <c r="H740" i="3"/>
  <c r="H741" i="3" s="1"/>
  <c r="H738" i="3"/>
  <c r="H556" i="3"/>
  <c r="H558" i="3"/>
  <c r="H559" i="3" s="1"/>
  <c r="H557" i="3"/>
  <c r="J420" i="3"/>
  <c r="J427" i="3" s="1"/>
  <c r="J2978" i="3"/>
  <c r="H58" i="3"/>
  <c r="J2291" i="3"/>
  <c r="H696" i="3"/>
  <c r="H697" i="3" s="1"/>
  <c r="H695" i="3"/>
  <c r="H694" i="3"/>
  <c r="H1237" i="3"/>
  <c r="H1239" i="3"/>
  <c r="H1240" i="3" s="1"/>
  <c r="H1238" i="3"/>
  <c r="H2311" i="3"/>
  <c r="H2310" i="3"/>
  <c r="H2312" i="3"/>
  <c r="H2313" i="3" s="1"/>
  <c r="H2672" i="3"/>
  <c r="H2671" i="3"/>
  <c r="H2673" i="3"/>
  <c r="H2674" i="3" s="1"/>
  <c r="H2154" i="3"/>
  <c r="H2153" i="3"/>
  <c r="H2155" i="3"/>
  <c r="H2156" i="3" s="1"/>
  <c r="H1903" i="3"/>
  <c r="H1904" i="3" s="1"/>
  <c r="H1901" i="3"/>
  <c r="H1902" i="3"/>
  <c r="H2772" i="3"/>
  <c r="H1340" i="3"/>
  <c r="H1339" i="3"/>
  <c r="H1341" i="3"/>
  <c r="H1342" i="3" s="1"/>
  <c r="H197" i="3"/>
  <c r="I197" i="3"/>
  <c r="J588" i="3"/>
  <c r="J605" i="3" s="1"/>
  <c r="J612" i="3" s="1"/>
  <c r="J351" i="3"/>
  <c r="J368" i="3" s="1"/>
  <c r="J375" i="3" s="1"/>
  <c r="J2807" i="3"/>
  <c r="J2918" i="3"/>
  <c r="J2935" i="3" s="1"/>
  <c r="J2942" i="3" s="1"/>
  <c r="J2135" i="3"/>
  <c r="H1646" i="3"/>
  <c r="H1645" i="3"/>
  <c r="H1647" i="3"/>
  <c r="H1648" i="3" s="1"/>
  <c r="H652" i="3"/>
  <c r="H653" i="3" s="1"/>
  <c r="H650" i="3"/>
  <c r="H651" i="3"/>
  <c r="J2718" i="3"/>
  <c r="J2725" i="3" s="1"/>
  <c r="J1270" i="3"/>
  <c r="H1138" i="3"/>
  <c r="H1137" i="3"/>
  <c r="H1139" i="3"/>
  <c r="H1140" i="3" s="1"/>
  <c r="J724" i="3"/>
  <c r="J736" i="3" s="1"/>
  <c r="J743" i="3" s="1"/>
  <c r="J543" i="3"/>
  <c r="J554" i="3"/>
  <c r="J561" i="3" s="1"/>
  <c r="J1181" i="3"/>
  <c r="J686" i="3"/>
  <c r="J692" i="3" s="1"/>
  <c r="J699" i="3" s="1"/>
  <c r="J295" i="3"/>
  <c r="J311" i="3" s="1"/>
  <c r="J318" i="3" s="1"/>
  <c r="J2440" i="3"/>
  <c r="J2456" i="3" s="1"/>
  <c r="J2463" i="3" s="1"/>
  <c r="J2085" i="3"/>
  <c r="H513" i="3"/>
  <c r="H515" i="3"/>
  <c r="H516" i="3" s="1"/>
  <c r="H514" i="3"/>
  <c r="H1698" i="3"/>
  <c r="H1697" i="3"/>
  <c r="H1699" i="3"/>
  <c r="H1700" i="3" s="1"/>
  <c r="J2559" i="3"/>
  <c r="J2566" i="3" s="1"/>
  <c r="H935" i="3"/>
  <c r="H936" i="3" s="1"/>
  <c r="H933" i="3"/>
  <c r="H934" i="3"/>
  <c r="H1394" i="3"/>
  <c r="H1395" i="3" s="1"/>
  <c r="H1393" i="3"/>
  <c r="H1392" i="3"/>
  <c r="H2106" i="3"/>
  <c r="H2107" i="3" s="1"/>
  <c r="H2104" i="3"/>
  <c r="H2105" i="3"/>
  <c r="J2824" i="3"/>
  <c r="J2831" i="3" s="1"/>
  <c r="H466" i="3"/>
  <c r="H465" i="3"/>
  <c r="H467" i="3"/>
  <c r="H468" i="3" s="1"/>
  <c r="J1031" i="3"/>
  <c r="J250" i="3"/>
  <c r="J261" i="3" s="1"/>
  <c r="J268" i="3" s="1"/>
  <c r="H264" i="3"/>
  <c r="H263" i="3"/>
  <c r="H265" i="3"/>
  <c r="H266" i="3" s="1"/>
  <c r="J73" i="3"/>
  <c r="J75" i="3" s="1"/>
  <c r="I62" i="3"/>
  <c r="J63" i="3"/>
  <c r="J62" i="3"/>
  <c r="I68" i="3"/>
  <c r="J61" i="3"/>
  <c r="I73" i="3"/>
  <c r="J94" i="3"/>
  <c r="I63" i="3"/>
  <c r="I61" i="3"/>
  <c r="J98" i="3"/>
  <c r="J68" i="3"/>
  <c r="J70" i="3" s="1"/>
  <c r="H1547" i="3"/>
  <c r="H1549" i="3"/>
  <c r="H1550" i="3" s="1"/>
  <c r="H1548" i="3"/>
  <c r="J2995" i="3"/>
  <c r="J3002" i="3" s="1"/>
  <c r="J2877" i="3"/>
  <c r="J2884" i="3" s="1"/>
  <c r="H422" i="3"/>
  <c r="H424" i="3"/>
  <c r="H425" i="3" s="1"/>
  <c r="H423" i="3"/>
  <c r="H609" i="3"/>
  <c r="H610" i="3" s="1"/>
  <c r="H607" i="3"/>
  <c r="H608" i="3"/>
  <c r="G2605" i="3"/>
  <c r="H2605" i="3" s="1"/>
  <c r="G2491" i="3"/>
  <c r="H2491" i="3" s="1"/>
  <c r="G1067" i="3"/>
  <c r="H1067" i="3" s="1"/>
  <c r="G1017" i="3"/>
  <c r="H1017" i="3" s="1"/>
  <c r="G964" i="3"/>
  <c r="H964" i="3" s="1"/>
  <c r="G766" i="3"/>
  <c r="H766" i="3" s="1"/>
  <c r="J1539" i="3"/>
  <c r="J169" i="3"/>
  <c r="J171" i="3" s="1"/>
  <c r="H171" i="3"/>
  <c r="H177" i="3" s="1"/>
  <c r="G859" i="3" s="1"/>
  <c r="H859" i="3" s="1"/>
  <c r="J3033" i="3"/>
  <c r="H1596" i="3"/>
  <c r="H1598" i="3"/>
  <c r="H1599" i="3" s="1"/>
  <c r="H1597" i="3"/>
  <c r="H2004" i="3"/>
  <c r="H2006" i="3"/>
  <c r="H2007" i="3" s="1"/>
  <c r="H2005" i="3"/>
  <c r="J2151" i="3"/>
  <c r="J2158" i="3" s="1"/>
  <c r="H3054" i="3"/>
  <c r="H3055" i="3" s="1"/>
  <c r="H3053" i="3"/>
  <c r="H3052" i="3"/>
  <c r="H313" i="3"/>
  <c r="H315" i="3"/>
  <c r="H316" i="3" s="1"/>
  <c r="H314" i="3"/>
  <c r="J452" i="3"/>
  <c r="J463" i="3"/>
  <c r="J470" i="3" s="1"/>
  <c r="J1780" i="3"/>
  <c r="J1798" i="3" s="1"/>
  <c r="J1805" i="3" s="1"/>
  <c r="J2045" i="3"/>
  <c r="J2051" i="3" s="1"/>
  <c r="J2058" i="3" s="1"/>
  <c r="J1934" i="3"/>
  <c r="J1951" i="3" s="1"/>
  <c r="J1958" i="3" s="1"/>
  <c r="J1424" i="3"/>
  <c r="J1440" i="3" s="1"/>
  <c r="J1447" i="3" s="1"/>
  <c r="H1291" i="3"/>
  <c r="H1292" i="3" s="1"/>
  <c r="H1289" i="3"/>
  <c r="H1290" i="3"/>
  <c r="H1444" i="3"/>
  <c r="H1445" i="3" s="1"/>
  <c r="H1442" i="3"/>
  <c r="H1443" i="3"/>
  <c r="H2053" i="3"/>
  <c r="H2055" i="3"/>
  <c r="H2056" i="3" s="1"/>
  <c r="H2054" i="3"/>
  <c r="J2200" i="3"/>
  <c r="J2207" i="3" s="1"/>
  <c r="J817" i="3"/>
  <c r="J915" i="3"/>
  <c r="J931" i="3" s="1"/>
  <c r="J938" i="3" s="1"/>
  <c r="J3039" i="3"/>
  <c r="J3050" i="3" s="1"/>
  <c r="J3057" i="3" s="1"/>
  <c r="J2615" i="3"/>
  <c r="J1378" i="3"/>
  <c r="J1390" i="3" s="1"/>
  <c r="J1397" i="3" s="1"/>
  <c r="J1679" i="3"/>
  <c r="J1888" i="3"/>
  <c r="J1899" i="3" s="1"/>
  <c r="J1906" i="3" s="1"/>
  <c r="J1695" i="3"/>
  <c r="J1702" i="3" s="1"/>
  <c r="J1743" i="3"/>
  <c r="J1750" i="3" s="1"/>
  <c r="J2356" i="3"/>
  <c r="H2827" i="3"/>
  <c r="H2826" i="3"/>
  <c r="H2828" i="3"/>
  <c r="H2829" i="3" s="1"/>
  <c r="H3107" i="3"/>
  <c r="H3109" i="3"/>
  <c r="H3110" i="3" s="1"/>
  <c r="H3108" i="3"/>
  <c r="J2406" i="3"/>
  <c r="J2413" i="3" s="1"/>
  <c r="J1281" i="3"/>
  <c r="I101" i="3"/>
  <c r="H101" i="3"/>
  <c r="J1637" i="3"/>
  <c r="J1643" i="3" s="1"/>
  <c r="J1650" i="3" s="1"/>
  <c r="J1124" i="3"/>
  <c r="J1135" i="3" s="1"/>
  <c r="J1142" i="3" s="1"/>
  <c r="J159" i="3"/>
  <c r="G36" i="4"/>
  <c r="M142" i="4"/>
  <c r="G170" i="4" s="1"/>
  <c r="P142" i="4"/>
  <c r="P193" i="4" s="1"/>
  <c r="T133" i="4"/>
  <c r="R142" i="4"/>
  <c r="R193" i="4" s="1"/>
  <c r="T98" i="4"/>
  <c r="AS51" i="4"/>
  <c r="AS36" i="4"/>
  <c r="G142" i="4"/>
  <c r="N125" i="4"/>
  <c r="G104" i="4"/>
  <c r="N104" i="4" s="1"/>
  <c r="AR104" i="4"/>
  <c r="AS104" i="4" s="1"/>
  <c r="T51" i="4"/>
  <c r="U38" i="4"/>
  <c r="N51" i="4"/>
  <c r="N36" i="4"/>
  <c r="AS153" i="4"/>
  <c r="AS155" i="4" s="1"/>
  <c r="AS168" i="4" s="1"/>
  <c r="AR74" i="4"/>
  <c r="AS74" i="4" s="1"/>
  <c r="G74" i="4"/>
  <c r="N74" i="4" s="1"/>
  <c r="G102" i="4"/>
  <c r="AR102" i="4"/>
  <c r="AS102" i="4" s="1"/>
  <c r="G51" i="4"/>
  <c r="G155" i="4"/>
  <c r="N153" i="4"/>
  <c r="AR58" i="4"/>
  <c r="AS58" i="4" s="1"/>
  <c r="AS53" i="4" s="1"/>
  <c r="G58" i="4"/>
  <c r="N58" i="4" s="1"/>
  <c r="G93" i="4"/>
  <c r="AR93" i="4"/>
  <c r="AS93" i="4" s="1"/>
  <c r="AR28" i="4"/>
  <c r="AS28" i="4" s="1"/>
  <c r="G28" i="4"/>
  <c r="G163" i="4"/>
  <c r="N163" i="4" s="1"/>
  <c r="N161" i="4"/>
  <c r="N73" i="4"/>
  <c r="G126" i="4"/>
  <c r="N126" i="4" s="1"/>
  <c r="AR126" i="4"/>
  <c r="AS126" i="4" s="1"/>
  <c r="G82" i="4"/>
  <c r="N82" i="4" s="1"/>
  <c r="AR82" i="4"/>
  <c r="AS82" i="4" s="1"/>
  <c r="AR20" i="4"/>
  <c r="AS20" i="4" s="1"/>
  <c r="G20" i="4"/>
  <c r="N20" i="4" s="1"/>
  <c r="U102" i="4"/>
  <c r="T114" i="4"/>
  <c r="AR81" i="4"/>
  <c r="AS81" i="4" s="1"/>
  <c r="G81" i="4"/>
  <c r="N81" i="4" s="1"/>
  <c r="U126" i="4"/>
  <c r="T61" i="4"/>
  <c r="T69" i="4" s="1"/>
  <c r="U55" i="4"/>
  <c r="AR18" i="4"/>
  <c r="AS18" i="4" s="1"/>
  <c r="G18" i="4"/>
  <c r="N18" i="4" s="1"/>
  <c r="N16" i="4"/>
  <c r="U21" i="4"/>
  <c r="N159" i="4"/>
  <c r="G162" i="4"/>
  <c r="G128" i="4"/>
  <c r="N128" i="4" s="1"/>
  <c r="AR128" i="4"/>
  <c r="AS128" i="4" s="1"/>
  <c r="AR95" i="4"/>
  <c r="AS95" i="4" s="1"/>
  <c r="G95" i="4"/>
  <c r="N95" i="4" s="1"/>
  <c r="U128" i="4"/>
  <c r="N66" i="4"/>
  <c r="N63" i="4" s="1"/>
  <c r="U63" i="4" s="1"/>
  <c r="G69" i="4"/>
  <c r="P144" i="4"/>
  <c r="P146" i="4" s="1"/>
  <c r="U36" i="4"/>
  <c r="T121" i="4"/>
  <c r="U118" i="4"/>
  <c r="AR118" i="4"/>
  <c r="AS118" i="4" s="1"/>
  <c r="G118" i="4"/>
  <c r="AR106" i="4"/>
  <c r="AS106" i="4" s="1"/>
  <c r="G106" i="4"/>
  <c r="N106" i="4" s="1"/>
  <c r="G84" i="4"/>
  <c r="G78" i="4"/>
  <c r="N80" i="4"/>
  <c r="AS69" i="4"/>
  <c r="AS63" i="4"/>
  <c r="U28" i="4"/>
  <c r="T34" i="4"/>
  <c r="G130" i="4"/>
  <c r="N130" i="4" s="1"/>
  <c r="AR130" i="4"/>
  <c r="AS130" i="4" s="1"/>
  <c r="AS133" i="4" s="1"/>
  <c r="G61" i="4"/>
  <c r="N55" i="4"/>
  <c r="G53" i="4" l="1"/>
  <c r="J2772" i="3"/>
  <c r="J2779" i="3" s="1"/>
  <c r="H2562" i="3"/>
  <c r="H2565" i="3" s="1"/>
  <c r="H2566" i="3" s="1"/>
  <c r="H2939" i="3"/>
  <c r="H2940" i="3" s="1"/>
  <c r="H742" i="3"/>
  <c r="H743" i="3" s="1"/>
  <c r="H2830" i="3"/>
  <c r="H2831" i="3" s="1"/>
  <c r="H2883" i="3"/>
  <c r="H2884" i="3" s="1"/>
  <c r="H2108" i="3"/>
  <c r="H2109" i="3" s="1"/>
  <c r="H1800" i="3"/>
  <c r="H1801" i="3"/>
  <c r="H1802" i="3"/>
  <c r="H1803" i="3" s="1"/>
  <c r="H3111" i="3"/>
  <c r="H3112" i="3" s="1"/>
  <c r="J1545" i="3"/>
  <c r="J1552" i="3" s="1"/>
  <c r="H2157" i="3"/>
  <c r="H2158" i="3" s="1"/>
  <c r="J2308" i="3"/>
  <c r="J2315" i="3" s="1"/>
  <c r="H2008" i="3"/>
  <c r="H2009" i="3" s="1"/>
  <c r="H937" i="3"/>
  <c r="H938" i="3" s="1"/>
  <c r="H2412" i="3"/>
  <c r="H2413" i="3" s="1"/>
  <c r="J2102" i="3"/>
  <c r="J2109" i="3" s="1"/>
  <c r="H2675" i="3"/>
  <c r="H2676" i="3" s="1"/>
  <c r="H2724" i="3"/>
  <c r="H2725" i="3" s="1"/>
  <c r="H1749" i="3"/>
  <c r="H1750" i="3" s="1"/>
  <c r="H2937" i="3"/>
  <c r="H2941" i="3" s="1"/>
  <c r="H2942" i="3" s="1"/>
  <c r="H1446" i="3"/>
  <c r="H1447" i="3" s="1"/>
  <c r="J1170" i="3"/>
  <c r="J1187" i="3" s="1"/>
  <c r="J1194" i="3" s="1"/>
  <c r="H1396" i="3"/>
  <c r="H1397" i="3" s="1"/>
  <c r="H1905" i="3"/>
  <c r="H1906" i="3" s="1"/>
  <c r="J25" i="3"/>
  <c r="J27" i="3" s="1"/>
  <c r="I20" i="3"/>
  <c r="J51" i="3"/>
  <c r="J17" i="3"/>
  <c r="I19" i="3"/>
  <c r="I30" i="3"/>
  <c r="J30" i="3"/>
  <c r="J32" i="3" s="1"/>
  <c r="I17" i="3"/>
  <c r="J20" i="3"/>
  <c r="J55" i="3"/>
  <c r="I25" i="3"/>
  <c r="J18" i="3"/>
  <c r="J19" i="3"/>
  <c r="I18" i="3"/>
  <c r="H1189" i="3"/>
  <c r="H1191" i="3"/>
  <c r="H1192" i="3" s="1"/>
  <c r="H1190" i="3"/>
  <c r="J177" i="3"/>
  <c r="H317" i="3"/>
  <c r="H318" i="3" s="1"/>
  <c r="H864" i="3"/>
  <c r="H881" i="3" s="1"/>
  <c r="J859" i="3"/>
  <c r="J2605" i="3"/>
  <c r="H2608" i="3"/>
  <c r="H2626" i="3" s="1"/>
  <c r="H560" i="3"/>
  <c r="H561" i="3" s="1"/>
  <c r="J829" i="3"/>
  <c r="J836" i="3" s="1"/>
  <c r="H832" i="3"/>
  <c r="H831" i="3"/>
  <c r="H833" i="3"/>
  <c r="H834" i="3" s="1"/>
  <c r="H1830" i="3"/>
  <c r="J1828" i="3"/>
  <c r="H1846" i="3"/>
  <c r="H3056" i="3"/>
  <c r="H3057" i="3" s="1"/>
  <c r="H1141" i="3"/>
  <c r="H1142" i="3" s="1"/>
  <c r="H654" i="3"/>
  <c r="H655" i="3" s="1"/>
  <c r="H1241" i="3"/>
  <c r="H1242" i="3" s="1"/>
  <c r="H768" i="3"/>
  <c r="J766" i="3"/>
  <c r="H784" i="3"/>
  <c r="H611" i="3"/>
  <c r="H612" i="3" s="1"/>
  <c r="H1343" i="3"/>
  <c r="H1344" i="3" s="1"/>
  <c r="H1804" i="3"/>
  <c r="H1805" i="3" s="1"/>
  <c r="J142" i="3"/>
  <c r="I121" i="3"/>
  <c r="J115" i="3"/>
  <c r="J107" i="3"/>
  <c r="I120" i="3"/>
  <c r="J114" i="3"/>
  <c r="I106" i="3"/>
  <c r="J146" i="3"/>
  <c r="I115" i="3"/>
  <c r="I109" i="3"/>
  <c r="I114" i="3"/>
  <c r="I108" i="3"/>
  <c r="J104" i="3"/>
  <c r="J121" i="3"/>
  <c r="J105" i="3"/>
  <c r="J108" i="3"/>
  <c r="I105" i="3"/>
  <c r="I107" i="3"/>
  <c r="I104" i="3"/>
  <c r="J109" i="3"/>
  <c r="J106" i="3"/>
  <c r="J120" i="3"/>
  <c r="J123" i="3" s="1"/>
  <c r="J964" i="3"/>
  <c r="H966" i="3"/>
  <c r="H982" i="3" s="1"/>
  <c r="H517" i="3"/>
  <c r="H518" i="3" s="1"/>
  <c r="J1287" i="3"/>
  <c r="J1294" i="3" s="1"/>
  <c r="H2314" i="3"/>
  <c r="H2315" i="3" s="1"/>
  <c r="H1957" i="3"/>
  <c r="H1958" i="3" s="1"/>
  <c r="H1293" i="3"/>
  <c r="H1294" i="3" s="1"/>
  <c r="H1019" i="3"/>
  <c r="H1037" i="3"/>
  <c r="J1017" i="3"/>
  <c r="H267" i="3"/>
  <c r="H268" i="3" s="1"/>
  <c r="H469" i="3"/>
  <c r="H470" i="3" s="1"/>
  <c r="H2776" i="3"/>
  <c r="H2777" i="3" s="1"/>
  <c r="H2775" i="3"/>
  <c r="H2774" i="3"/>
  <c r="H698" i="3"/>
  <c r="H699" i="3" s="1"/>
  <c r="H2462" i="3"/>
  <c r="H2463" i="3" s="1"/>
  <c r="H2206" i="3"/>
  <c r="H2207" i="3" s="1"/>
  <c r="H1600" i="3"/>
  <c r="H1601" i="3" s="1"/>
  <c r="H1069" i="3"/>
  <c r="J1067" i="3"/>
  <c r="H1085" i="3"/>
  <c r="H1551" i="3"/>
  <c r="H1552" i="3" s="1"/>
  <c r="J65" i="3"/>
  <c r="J81" i="3" s="1"/>
  <c r="H374" i="3"/>
  <c r="H375" i="3" s="1"/>
  <c r="H2057" i="3"/>
  <c r="H2058" i="3" s="1"/>
  <c r="H2493" i="3"/>
  <c r="H2509" i="3" s="1"/>
  <c r="J2491" i="3"/>
  <c r="H426" i="3"/>
  <c r="H427" i="3" s="1"/>
  <c r="H1701" i="3"/>
  <c r="H1702" i="3" s="1"/>
  <c r="H1649" i="3"/>
  <c r="H1650" i="3" s="1"/>
  <c r="J205" i="3"/>
  <c r="I200" i="3"/>
  <c r="J242" i="3"/>
  <c r="I204" i="3"/>
  <c r="J201" i="3"/>
  <c r="J238" i="3"/>
  <c r="I217" i="3"/>
  <c r="J211" i="3"/>
  <c r="J203" i="3"/>
  <c r="I211" i="3"/>
  <c r="J204" i="3"/>
  <c r="J217" i="3"/>
  <c r="J210" i="3"/>
  <c r="I203" i="3"/>
  <c r="I205" i="3"/>
  <c r="I210" i="3"/>
  <c r="I216" i="3"/>
  <c r="I202" i="3"/>
  <c r="J216" i="3"/>
  <c r="J202" i="3"/>
  <c r="I201" i="3"/>
  <c r="J200" i="3"/>
  <c r="H2257" i="3"/>
  <c r="H2258" i="3" s="1"/>
  <c r="AS78" i="4"/>
  <c r="AS123" i="4"/>
  <c r="T142" i="4"/>
  <c r="T193" i="4" s="1"/>
  <c r="AS24" i="4"/>
  <c r="G76" i="4"/>
  <c r="G71" i="4"/>
  <c r="G100" i="4"/>
  <c r="N102" i="4"/>
  <c r="G114" i="4"/>
  <c r="M174" i="4"/>
  <c r="M153" i="4"/>
  <c r="N170" i="4"/>
  <c r="G172" i="4"/>
  <c r="N172" i="4" s="1"/>
  <c r="G171" i="4"/>
  <c r="G173" i="4"/>
  <c r="M162" i="4"/>
  <c r="G116" i="4"/>
  <c r="N118" i="4"/>
  <c r="G121" i="4"/>
  <c r="N14" i="4"/>
  <c r="N24" i="4"/>
  <c r="AS76" i="4"/>
  <c r="AS71" i="4"/>
  <c r="N123" i="4"/>
  <c r="N133" i="4"/>
  <c r="AS116" i="4"/>
  <c r="AS121" i="4"/>
  <c r="G14" i="4"/>
  <c r="N155" i="4"/>
  <c r="G168" i="4"/>
  <c r="I155" i="4"/>
  <c r="G133" i="4"/>
  <c r="N61" i="4"/>
  <c r="N53" i="4"/>
  <c r="N78" i="4"/>
  <c r="U78" i="4" s="1"/>
  <c r="N84" i="4"/>
  <c r="G24" i="4"/>
  <c r="G26" i="4"/>
  <c r="N28" i="4"/>
  <c r="G34" i="4"/>
  <c r="AS14" i="4"/>
  <c r="G123" i="4"/>
  <c r="AS61" i="4"/>
  <c r="AS26" i="4"/>
  <c r="AS34" i="4"/>
  <c r="AS91" i="4"/>
  <c r="AS98" i="4"/>
  <c r="AS84" i="4"/>
  <c r="N162" i="4"/>
  <c r="G164" i="4"/>
  <c r="N76" i="4"/>
  <c r="N71" i="4"/>
  <c r="G98" i="4"/>
  <c r="G91" i="4"/>
  <c r="N93" i="4"/>
  <c r="AS114" i="4"/>
  <c r="AS100" i="4"/>
  <c r="N142" i="4"/>
  <c r="N143" i="4" s="1"/>
  <c r="G147" i="4"/>
  <c r="J117" i="3" l="1"/>
  <c r="H2778" i="3"/>
  <c r="H2779" i="3" s="1"/>
  <c r="J213" i="3"/>
  <c r="J219" i="3"/>
  <c r="H835" i="3"/>
  <c r="H836" i="3" s="1"/>
  <c r="J22" i="3"/>
  <c r="J38" i="3" s="1"/>
  <c r="H2513" i="3"/>
  <c r="H2514" i="3" s="1"/>
  <c r="H2511" i="3"/>
  <c r="H2512" i="3"/>
  <c r="H884" i="3"/>
  <c r="H883" i="3"/>
  <c r="H885" i="3"/>
  <c r="H886" i="3" s="1"/>
  <c r="J1019" i="3"/>
  <c r="J1037" i="3" s="1"/>
  <c r="J1044" i="3" s="1"/>
  <c r="H1041" i="3"/>
  <c r="H1042" i="3" s="1"/>
  <c r="H1039" i="3"/>
  <c r="H1040" i="3"/>
  <c r="H985" i="3"/>
  <c r="H984" i="3"/>
  <c r="H986" i="3"/>
  <c r="H987" i="3" s="1"/>
  <c r="J207" i="3"/>
  <c r="J225" i="3" s="1"/>
  <c r="J966" i="3"/>
  <c r="J982" i="3" s="1"/>
  <c r="J989" i="3" s="1"/>
  <c r="J2493" i="3"/>
  <c r="J2509" i="3" s="1"/>
  <c r="J2516" i="3" s="1"/>
  <c r="H1089" i="3"/>
  <c r="H1090" i="3" s="1"/>
  <c r="H1087" i="3"/>
  <c r="H1088" i="3"/>
  <c r="H1850" i="3"/>
  <c r="H1851" i="3" s="1"/>
  <c r="H1849" i="3"/>
  <c r="H1848" i="3"/>
  <c r="J1069" i="3"/>
  <c r="J1085" i="3"/>
  <c r="J1092" i="3" s="1"/>
  <c r="J111" i="3"/>
  <c r="J129" i="3" s="1"/>
  <c r="H788" i="3"/>
  <c r="H789" i="3" s="1"/>
  <c r="H787" i="3"/>
  <c r="H786" i="3"/>
  <c r="J1830" i="3"/>
  <c r="J1846" i="3"/>
  <c r="J1853" i="3" s="1"/>
  <c r="H2630" i="3"/>
  <c r="H2631" i="3" s="1"/>
  <c r="H2629" i="3"/>
  <c r="H2628" i="3"/>
  <c r="J768" i="3"/>
  <c r="J784" i="3" s="1"/>
  <c r="J791" i="3" s="1"/>
  <c r="J2608" i="3"/>
  <c r="J2626" i="3"/>
  <c r="J2633" i="3" s="1"/>
  <c r="H1193" i="3"/>
  <c r="H1194" i="3" s="1"/>
  <c r="J864" i="3"/>
  <c r="J881" i="3" s="1"/>
  <c r="J888" i="3" s="1"/>
  <c r="U123" i="4"/>
  <c r="N69" i="4"/>
  <c r="N164" i="4"/>
  <c r="G169" i="4"/>
  <c r="I164" i="4"/>
  <c r="AS142" i="4"/>
  <c r="AS170" i="4" s="1"/>
  <c r="U53" i="4"/>
  <c r="N121" i="4"/>
  <c r="N116" i="4"/>
  <c r="U116" i="4" s="1"/>
  <c r="N98" i="4"/>
  <c r="N91" i="4"/>
  <c r="U91" i="4" s="1"/>
  <c r="N34" i="4"/>
  <c r="N26" i="4"/>
  <c r="U26" i="4"/>
  <c r="G175" i="4"/>
  <c r="N175" i="4" s="1"/>
  <c r="N173" i="4"/>
  <c r="N114" i="4"/>
  <c r="N100" i="4"/>
  <c r="U100" i="4" s="1"/>
  <c r="G174" i="4"/>
  <c r="N171" i="4"/>
  <c r="U14" i="4"/>
  <c r="U71" i="4"/>
  <c r="H2632" i="3" l="1"/>
  <c r="H2633" i="3" s="1"/>
  <c r="H1852" i="3"/>
  <c r="H1853" i="3" s="1"/>
  <c r="H1091" i="3"/>
  <c r="H1092" i="3" s="1"/>
  <c r="H790" i="3"/>
  <c r="H791" i="3" s="1"/>
  <c r="H988" i="3"/>
  <c r="H989" i="3" s="1"/>
  <c r="H887" i="3"/>
  <c r="H888" i="3" s="1"/>
  <c r="H1043" i="3"/>
  <c r="H1044" i="3" s="1"/>
  <c r="H2515" i="3"/>
  <c r="H2516" i="3" s="1"/>
  <c r="AS173" i="4"/>
  <c r="AS175" i="4" s="1"/>
  <c r="AS171" i="4"/>
  <c r="AS172" i="4"/>
  <c r="N174" i="4"/>
  <c r="G176" i="4"/>
  <c r="N176" i="4" l="1"/>
  <c r="G193" i="4"/>
  <c r="G1" i="4" s="1"/>
  <c r="H1" i="3" s="1"/>
  <c r="G178" i="4"/>
  <c r="G179" i="4" s="1"/>
  <c r="I176" i="4"/>
  <c r="AS174" i="4"/>
  <c r="AS176" i="4" s="1"/>
  <c r="AS193" i="4" l="1"/>
  <c r="AS1" i="4" s="1"/>
  <c r="AS178" i="4"/>
  <c r="AS179" i="4" s="1"/>
</calcChain>
</file>

<file path=xl/sharedStrings.xml><?xml version="1.0" encoding="utf-8"?>
<sst xmlns="http://schemas.openxmlformats.org/spreadsheetml/2006/main" count="6924" uniqueCount="671">
  <si>
    <t>2015.1</t>
  </si>
  <si>
    <t>2025.2</t>
  </si>
  <si>
    <t>www.sagut.com</t>
  </si>
  <si>
    <t>Unit  CD</t>
  </si>
  <si>
    <t>Unit  CT</t>
  </si>
  <si>
    <t>Decimales</t>
  </si>
  <si>
    <t>Durac</t>
  </si>
  <si>
    <t>CT</t>
  </si>
  <si>
    <t>CD</t>
  </si>
  <si>
    <t>CASA</t>
  </si>
  <si>
    <t>DOBLECLIC AQUÍ PARA OCULTAR</t>
  </si>
  <si>
    <t>C1</t>
  </si>
  <si>
    <t>C2</t>
  </si>
  <si>
    <t>C3</t>
  </si>
  <si>
    <t>C4</t>
  </si>
  <si>
    <t>C5</t>
  </si>
  <si>
    <t>C6</t>
  </si>
  <si>
    <t xml:space="preserve"> </t>
  </si>
  <si>
    <t xml:space="preserve">Valor Final del Contrato  $ </t>
  </si>
  <si>
    <t xml:space="preserve">Inicio  </t>
  </si>
  <si>
    <t>Precios Base</t>
  </si>
  <si>
    <t>Dobleclic para ocultar Cantidades Definitivas</t>
  </si>
  <si>
    <t>Fin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</si>
  <si>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</si>
  <si>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</si>
  <si>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</si>
  <si>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</si>
  <si>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</si>
  <si>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</si>
  <si>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</si>
  <si>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</si>
  <si>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</si>
  <si>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</si>
  <si>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</si>
  <si>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</si>
  <si>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</si>
  <si>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</si>
  <si>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</si>
  <si>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</si>
  <si>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</si>
  <si>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</si>
  <si>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</si>
  <si>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</si>
  <si>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</si>
  <si>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</si>
  <si>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</si>
  <si>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</si>
  <si>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</si>
  <si>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</si>
  <si>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</si>
  <si>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</si>
  <si>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</si>
  <si>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</si>
  <si>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</si>
  <si>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</si>
  <si>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</si>
  <si>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</si>
  <si>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</si>
  <si>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</si>
  <si>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</si>
  <si>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</si>
  <si>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</si>
  <si>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</si>
  <si>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</si>
  <si>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</si>
  <si>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</si>
  <si>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</si>
  <si>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</si>
  <si>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</si>
  <si>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</si>
  <si>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ChequeaHojaPPto</t>
  </si>
  <si>
    <t>FIRMA CONSTRUCTORA</t>
  </si>
  <si>
    <t>ITEMS POR COMPONENTES</t>
  </si>
  <si>
    <t>CANTIDADES DEFINITIVAS DE OBRA</t>
  </si>
  <si>
    <t>PRESUPUESTO DE OBRA</t>
  </si>
  <si>
    <t>Otros</t>
  </si>
  <si>
    <t>Equipo</t>
  </si>
  <si>
    <t>M. de Obra</t>
  </si>
  <si>
    <t>Materiales</t>
  </si>
  <si>
    <t>Unit CD</t>
  </si>
  <si>
    <t>PRESUP.</t>
  </si>
  <si>
    <t>MODIF.</t>
  </si>
  <si>
    <t>CANT. DEFINIT.</t>
  </si>
  <si>
    <t>VR.UNIT.</t>
  </si>
  <si>
    <t>VR. DEFINIT.</t>
  </si>
  <si>
    <t>Objeto:</t>
  </si>
  <si>
    <t>PROTOTIPO 1- VIVINDA ANDINA PROYETO IAP 2026</t>
  </si>
  <si>
    <t>PROCESO No.</t>
  </si>
  <si>
    <t>FECHA:</t>
  </si>
  <si>
    <t>ENCAB</t>
  </si>
  <si>
    <t>ITEM</t>
  </si>
  <si>
    <t>DESCRIPCION</t>
  </si>
  <si>
    <t>UND</t>
  </si>
  <si>
    <t>CANT.</t>
  </si>
  <si>
    <t>VR. UNIT</t>
  </si>
  <si>
    <t>C.D.</t>
  </si>
  <si>
    <t>C.T.</t>
  </si>
  <si>
    <t>DURAC</t>
  </si>
  <si>
    <t>VR. TOTAL</t>
  </si>
  <si>
    <t>VR. C.D.</t>
  </si>
  <si>
    <t>CAP</t>
  </si>
  <si>
    <t>1</t>
  </si>
  <si>
    <t>PRELIMINARES 1</t>
  </si>
  <si>
    <t>.</t>
  </si>
  <si>
    <t>COD</t>
  </si>
  <si>
    <t>010101</t>
  </si>
  <si>
    <t>CORTE ARBOL H&gt;3.0M. - INCL.RAICES</t>
  </si>
  <si>
    <t>100124</t>
  </si>
  <si>
    <t>CERRAMIENTO TELA FIB.TEJIDA H=2.10M-SINB</t>
  </si>
  <si>
    <t>100102</t>
  </si>
  <si>
    <t>CAMPAMENTO TABLA 9 M2</t>
  </si>
  <si>
    <t>100113</t>
  </si>
  <si>
    <t>LOCALIZACION-REPLANTEO OBRA ARQUITECTON.</t>
  </si>
  <si>
    <t>M2</t>
  </si>
  <si>
    <t>100108</t>
  </si>
  <si>
    <t>DESCAPOTE MANUAL MAS RETIRO H= O.20 MTS</t>
  </si>
  <si>
    <t>300204</t>
  </si>
  <si>
    <t>CORTE PRADO MANUAL Y CONTROL MALEZA</t>
  </si>
  <si>
    <t>STCAP</t>
  </si>
  <si>
    <t xml:space="preserve">EXCAVACIONES Y RELLENOS </t>
  </si>
  <si>
    <t>100601</t>
  </si>
  <si>
    <t>EXCAVACION TIERRA A MANO</t>
  </si>
  <si>
    <t>M3</t>
  </si>
  <si>
    <t>100618</t>
  </si>
  <si>
    <t>RELLENO MATERIAL SITIO COMPACTADO-RANA</t>
  </si>
  <si>
    <t>100607</t>
  </si>
  <si>
    <t>CARGUE MATERIAL MANUAL</t>
  </si>
  <si>
    <t>100628</t>
  </si>
  <si>
    <t>CARGUE Y RETIRO MATERIAL VOLQUETA &lt;= 10 KM.</t>
  </si>
  <si>
    <t>100622</t>
  </si>
  <si>
    <t>RETIRO DE SALDOS EN SITIO</t>
  </si>
  <si>
    <t xml:space="preserve">ESTRUCTURA </t>
  </si>
  <si>
    <t>120211</t>
  </si>
  <si>
    <t>SOLADO ESPESOR E=0.07M 3000 PSI 210 MPA</t>
  </si>
  <si>
    <t>120223</t>
  </si>
  <si>
    <t>CONCRETO CICLOPEO 2000 PSI RELAC 60C/40P</t>
  </si>
  <si>
    <t>120306</t>
  </si>
  <si>
    <t>VIGA CIMIENTO ENLACE H=20-40CM 4000PSI</t>
  </si>
  <si>
    <t>120101</t>
  </si>
  <si>
    <t>ACERO REFUERZO FLEJADO 60000 PSI 420Mpa</t>
  </si>
  <si>
    <t>KG</t>
  </si>
  <si>
    <t>200127</t>
  </si>
  <si>
    <t>CONTRAPISO REFORZADO E=10CM 3.000Psi</t>
  </si>
  <si>
    <t>130418</t>
  </si>
  <si>
    <t>VIGA CONCRETO AMARRE MURO 10-12x20CM</t>
  </si>
  <si>
    <t>131214</t>
  </si>
  <si>
    <t>CONCRETO MURO-DOVELAS 3100PSI-420MPA</t>
  </si>
  <si>
    <t>130110</t>
  </si>
  <si>
    <t>ESCALERILLA HIERRO GRAFILADO 1/4"</t>
  </si>
  <si>
    <t>140107</t>
  </si>
  <si>
    <t>MURO BLOQUE CONCRETO 14x19x39CM</t>
  </si>
  <si>
    <t>130107</t>
  </si>
  <si>
    <t>MALLA ELECTROSOLDADA E-0.50(25X25CM)</t>
  </si>
  <si>
    <t>CUBIERTA</t>
  </si>
  <si>
    <t>180210</t>
  </si>
  <si>
    <t>ESTRUC. MADERA CUBIERTA CHANUL 3X6 ESP.</t>
  </si>
  <si>
    <t>180922-5P</t>
  </si>
  <si>
    <t>TEJA UPVC BLANCA DE 2.5MM</t>
  </si>
  <si>
    <t>181103</t>
  </si>
  <si>
    <t>CANAL LAMINA GALVANIZADA CAL.26</t>
  </si>
  <si>
    <t>150202</t>
  </si>
  <si>
    <t>BAJANTE AGUAS LLUVIAS PVC 4</t>
  </si>
  <si>
    <t>210602</t>
  </si>
  <si>
    <t>VIGA MADERA CHANUL 3x6x4MTS CEPILL-CANT.</t>
  </si>
  <si>
    <t xml:space="preserve">REPELLO Y PINTURA </t>
  </si>
  <si>
    <t>290119</t>
  </si>
  <si>
    <t>ESTUCO PLASTICO + RELLENO S/BLOQUE</t>
  </si>
  <si>
    <t>291103</t>
  </si>
  <si>
    <t>PINTURA MANO DE OBRA [3M]</t>
  </si>
  <si>
    <t>290612</t>
  </si>
  <si>
    <t>KORAZA DOB VIDA SUPERF.REPELLO [2M]</t>
  </si>
  <si>
    <t xml:space="preserve">ENCHAPES </t>
  </si>
  <si>
    <t>200237</t>
  </si>
  <si>
    <t>CERAMICA 20.01-22.50X20.01-22.50 TRAF. 3</t>
  </si>
  <si>
    <t>320802</t>
  </si>
  <si>
    <t>IMPERMEABILIZANTE CONCRETO FUNDIDO</t>
  </si>
  <si>
    <t>PISOS</t>
  </si>
  <si>
    <t>190514</t>
  </si>
  <si>
    <t>ENCHAPE CERAMICA 30-40 CMX50-60 CM</t>
  </si>
  <si>
    <t>200101</t>
  </si>
  <si>
    <t>ALISTADO PISO 4 CM</t>
  </si>
  <si>
    <t>200818</t>
  </si>
  <si>
    <t>GUARDAESCOBA CEDRO 8CM</t>
  </si>
  <si>
    <t xml:space="preserve">MURO PANEL MADERA </t>
  </si>
  <si>
    <t xml:space="preserve">CIELOS RASOS </t>
  </si>
  <si>
    <t>180433</t>
  </si>
  <si>
    <t>CIELO FALSO MADERA MACHIMBRE PINO CIPREX-S/METAL</t>
  </si>
  <si>
    <t>180311</t>
  </si>
  <si>
    <t>AISLAMIENTO TERMICO FRESCASA</t>
  </si>
  <si>
    <t>290915</t>
  </si>
  <si>
    <t>INMUNIZACION MACHIMBRE-CIELOS MADERA</t>
  </si>
  <si>
    <t>290905</t>
  </si>
  <si>
    <t>BARNIZ MACHIMBRE-CIELO MADERA [2M]</t>
  </si>
  <si>
    <t>BAÑOS Y COCINA</t>
  </si>
  <si>
    <t>251201</t>
  </si>
  <si>
    <t>REGADERA REDONDA 25-30CM CROM (ECO)</t>
  </si>
  <si>
    <t>250520</t>
  </si>
  <si>
    <t>GRIFO DUCHA SENCILLA (ECO)</t>
  </si>
  <si>
    <t>250610</t>
  </si>
  <si>
    <t>REJILLA SOSCO 4"X3" ALUMINIO"</t>
  </si>
  <si>
    <t>250450</t>
  </si>
  <si>
    <t>COMBO SANITARIO LINEA MEDIA [S+L+G+I</t>
  </si>
  <si>
    <t>JUEGO</t>
  </si>
  <si>
    <t>G0141P</t>
  </si>
  <si>
    <t>ESTUFA ECOLÓGICA</t>
  </si>
  <si>
    <t>250709</t>
  </si>
  <si>
    <t>LAVAPLATOS A.INOX. 50X 60CM PESTA.GRIFO</t>
  </si>
  <si>
    <t>250524</t>
  </si>
  <si>
    <t>GRIFO LAVAPLATOS LINEA ECON SENC</t>
  </si>
  <si>
    <t>140403</t>
  </si>
  <si>
    <t>MESON EN CONCRETO A &lt;=60 CM H=5.0- 8CM</t>
  </si>
  <si>
    <t>250511</t>
  </si>
  <si>
    <t>LLAVE TERMINAL CROMADA ,1/2 PESADA</t>
  </si>
  <si>
    <t>250703</t>
  </si>
  <si>
    <t>LAVADERO MAMPOSTERIA ENCHAPADO 160X80CM</t>
  </si>
  <si>
    <t>ASEO Y LIMPIEZA</t>
  </si>
  <si>
    <t>100112</t>
  </si>
  <si>
    <t>LIMPIEZA DESMONTE ASEO</t>
  </si>
  <si>
    <t>300209</t>
  </si>
  <si>
    <t>PRADO GATEADORA</t>
  </si>
  <si>
    <t>CARPINTERIA EN MADERA</t>
  </si>
  <si>
    <t>210110-11P</t>
  </si>
  <si>
    <t>NAVE PUERTA MADERA MACIZA H=205 CEDRO CAQUETA</t>
  </si>
  <si>
    <t>210901-10P</t>
  </si>
  <si>
    <t>MARCO MADERA CEDRO CAQUETA 80-100 H=210CM</t>
  </si>
  <si>
    <t>210903-15P</t>
  </si>
  <si>
    <t>MARCO VENTANA MACHARE 100 H=110C</t>
  </si>
  <si>
    <t>220102</t>
  </si>
  <si>
    <t>VENTANA LAMINA VIDRIO SENCILLA CAL.20 COR.</t>
  </si>
  <si>
    <t>210409</t>
  </si>
  <si>
    <t>MUEBLE BAJO MESON LAMINA RH</t>
  </si>
  <si>
    <t>210116-17P</t>
  </si>
  <si>
    <t>CLOSET MADERA TRIPLEX 61- 80 (1N-V)P</t>
  </si>
  <si>
    <t>221236</t>
  </si>
  <si>
    <t>NAVE ALUMINIO PERSIANA BAT.</t>
  </si>
  <si>
    <t>#</t>
  </si>
  <si>
    <t>ESCRIBA AQUÍ EL NOMBRE DEL CAPITULO</t>
  </si>
  <si>
    <t>NCAP</t>
  </si>
  <si>
    <t>Puede crear aquí otro capítulo (Dobleclic Aquí)</t>
  </si>
  <si>
    <t>Ocultar esta fila (Dobleclic Aquí)</t>
  </si>
  <si>
    <t>SUBTTL</t>
  </si>
  <si>
    <t>SUBTTLOC</t>
  </si>
  <si>
    <t>VALOR COSTOS DIRECTOS OBRA CIVIL</t>
  </si>
  <si>
    <t>SUBTTLSM</t>
  </si>
  <si>
    <t>VALOR COSTOS DIRECTOS SUMINISTRO</t>
  </si>
  <si>
    <t>COSTINDOC</t>
  </si>
  <si>
    <t>COSTOS INDIRECTOS OBRA CIVIL</t>
  </si>
  <si>
    <t>TTLCDOC</t>
  </si>
  <si>
    <t>ADMOC</t>
  </si>
  <si>
    <t>ADMINISTRACION</t>
  </si>
  <si>
    <t>IMPROC</t>
  </si>
  <si>
    <t>IMPREVISTOS</t>
  </si>
  <si>
    <t>UTLOC</t>
  </si>
  <si>
    <t>UTILIDAD</t>
  </si>
  <si>
    <t>TTLAIUOC</t>
  </si>
  <si>
    <t>TOTAL AIU</t>
  </si>
  <si>
    <t>IVAOC</t>
  </si>
  <si>
    <t>IVA SOBRE LA UTILIDAD</t>
  </si>
  <si>
    <t>TTLPPTOOC</t>
  </si>
  <si>
    <t>VALOR TOTAL PRESUPUESTO DE OBRA CIVIL</t>
  </si>
  <si>
    <t>COSTINDSM</t>
  </si>
  <si>
    <t>COSTOS INDIRECTOS SUMINISTRO</t>
  </si>
  <si>
    <t>TTLCDSM</t>
  </si>
  <si>
    <t>ADMSM</t>
  </si>
  <si>
    <t>IMPRSM</t>
  </si>
  <si>
    <t>UTLSM</t>
  </si>
  <si>
    <t>TTLAIUSM</t>
  </si>
  <si>
    <t>IVASM</t>
  </si>
  <si>
    <t>TTLPPTOSM</t>
  </si>
  <si>
    <t>VALOR TOTAL PRESUPUESTO DE SUMINISTRO</t>
  </si>
  <si>
    <t>COSTIND</t>
  </si>
  <si>
    <t>COSTOS INDIRECTOS</t>
  </si>
  <si>
    <t>TTLOC</t>
  </si>
  <si>
    <t>COSTO TOTAL      OBRA CIVIL</t>
  </si>
  <si>
    <t>TTLSM</t>
  </si>
  <si>
    <t>COSTO TOTAL   SUMINISTRO</t>
  </si>
  <si>
    <t>TTLCD</t>
  </si>
  <si>
    <t>VALOR COSTOS DIRECTOS</t>
  </si>
  <si>
    <t>ADM</t>
  </si>
  <si>
    <t>IMPR</t>
  </si>
  <si>
    <t>UTL</t>
  </si>
  <si>
    <t>TTLAIU</t>
  </si>
  <si>
    <t>IVA</t>
  </si>
  <si>
    <t>TTLPPTO</t>
  </si>
  <si>
    <t>COSTOS DIRECTOS + INDIRECTOS</t>
  </si>
  <si>
    <t>IVAMANT</t>
  </si>
  <si>
    <t>IVA SOBRE COSTOS DIRECTOS + INDIRECTOS</t>
  </si>
  <si>
    <t>IVA SOBRE C. DIRECTOS + INDIRECTOS</t>
  </si>
  <si>
    <t>SubTtlConIVAttl</t>
  </si>
  <si>
    <t>SUBTOTAL CD + IND + IVA</t>
  </si>
  <si>
    <t>INTERV</t>
  </si>
  <si>
    <t>INTERVENTORIA OBRA</t>
  </si>
  <si>
    <t>INTERVENTORIA</t>
  </si>
  <si>
    <t>OUT_AIU</t>
  </si>
  <si>
    <t>ITEMS  POR  FUERA  DE   AIU:</t>
  </si>
  <si>
    <t>ITEMS  POR  FUERA  DE   AIU</t>
  </si>
  <si>
    <t>SBTOUTAIU</t>
  </si>
  <si>
    <t xml:space="preserve">SUBTOTAL ITEMS FUERA DE AIU:   </t>
  </si>
  <si>
    <t>IVAITFAIU</t>
  </si>
  <si>
    <t>IVA A ITEMS FUERA DE AIU:</t>
  </si>
  <si>
    <t>STOUTAIU</t>
  </si>
  <si>
    <t>INTERVOUT</t>
  </si>
  <si>
    <t>TTLPPTOF</t>
  </si>
  <si>
    <t>VALOR TOTAL PRESUPUESTO</t>
  </si>
  <si>
    <t>VALOR TOTAL CONTRATO</t>
  </si>
  <si>
    <t>VRLTR</t>
  </si>
  <si>
    <t>PLAZO DE ENTREGA:              (DIAS CALENDARIO)</t>
  </si>
  <si>
    <t>DOSCIENTOS CINCUENTA Y DOS MILLONES  NOVENTA Y SEIS MIL  OCHENTA Y CUATRO PESOS</t>
  </si>
  <si>
    <t>Aplicación SAGUT
Cel. 310 824 6976</t>
  </si>
  <si>
    <t>Vr. Presup.</t>
  </si>
  <si>
    <t>MODIF</t>
  </si>
  <si>
    <t>ANALISIS DE PRECIOS UNITARIOS DEL PRESUPUESTO</t>
  </si>
  <si>
    <t>InicioAPU</t>
  </si>
  <si>
    <t>ANALSIS DE PRECIOS UNITARIOS</t>
  </si>
  <si>
    <t>NoPrev</t>
  </si>
  <si>
    <t>ITEM DE LA PROPUESTA ECONÓMICA</t>
  </si>
  <si>
    <t>ITEM NO PREVISTO</t>
  </si>
  <si>
    <t>DESCRIP</t>
  </si>
  <si>
    <t>UND. ITEM</t>
  </si>
  <si>
    <t>CANT.  ITEM</t>
  </si>
  <si>
    <t>CANT. TOTAL</t>
  </si>
  <si>
    <t>ITEM ME0206</t>
  </si>
  <si>
    <t>MORTERO DE PEGA PARA BLOQUE</t>
  </si>
  <si>
    <t>BASICO</t>
  </si>
  <si>
    <t>G1</t>
  </si>
  <si>
    <t>MATERIALES</t>
  </si>
  <si>
    <t>UNIDAD</t>
  </si>
  <si>
    <t>% DESPERD.</t>
  </si>
  <si>
    <t>PRECIO UNIT.</t>
  </si>
  <si>
    <t>VALOR UNITARIO</t>
  </si>
  <si>
    <t>AGREGADOS</t>
  </si>
  <si>
    <t>ARENA MEDIA DE RIO Y/O DE TRITURACIÓN</t>
  </si>
  <si>
    <t>CEMENTOS</t>
  </si>
  <si>
    <t>CEMENTO GRIS PORTLAND</t>
  </si>
  <si>
    <t>OTROS MATERIALES</t>
  </si>
  <si>
    <t>AGUA</t>
  </si>
  <si>
    <t>LT</t>
  </si>
  <si>
    <t>CAL HIDRATADA</t>
  </si>
  <si>
    <t>STG1</t>
  </si>
  <si>
    <t>SUBTOTAL MATERIALES</t>
  </si>
  <si>
    <t>ESP1</t>
  </si>
  <si>
    <t>G2</t>
  </si>
  <si>
    <t>MANO DE OBRA</t>
  </si>
  <si>
    <t>JORNAL</t>
  </si>
  <si>
    <t>F.PREST.</t>
  </si>
  <si>
    <t>JORNAL+PS</t>
  </si>
  <si>
    <t>REND.  M3 / DIA</t>
  </si>
  <si>
    <t>M.O. 1 AYUDANTE + 1 OFICIAL</t>
  </si>
  <si>
    <t>STG2</t>
  </si>
  <si>
    <t>SUBTOTAL MANO DE OBRA</t>
  </si>
  <si>
    <t>ESP2</t>
  </si>
  <si>
    <t>G3</t>
  </si>
  <si>
    <t>EQUIPO</t>
  </si>
  <si>
    <t>REF.</t>
  </si>
  <si>
    <t>CANTIDAD</t>
  </si>
  <si>
    <t>TARIIFA</t>
  </si>
  <si>
    <t>HERRAMIENTA MENOR</t>
  </si>
  <si>
    <t>% de MO</t>
  </si>
  <si>
    <t>STG3</t>
  </si>
  <si>
    <t>SUBTOTAL EQUIPO</t>
  </si>
  <si>
    <t>ESP3</t>
  </si>
  <si>
    <t>G4</t>
  </si>
  <si>
    <t>TRANSPORTES</t>
  </si>
  <si>
    <t>Cantidad</t>
  </si>
  <si>
    <t>Distancia</t>
  </si>
  <si>
    <t>Cant. x Dist.</t>
  </si>
  <si>
    <t>STG4</t>
  </si>
  <si>
    <t>SUBTOTAL TRANSPORTES</t>
  </si>
  <si>
    <t>ESP4</t>
  </si>
  <si>
    <t>COSTO DIRECTO</t>
  </si>
  <si>
    <t>Obs</t>
  </si>
  <si>
    <t>OBSERVACIONES:</t>
  </si>
  <si>
    <t>CONTRATISTA</t>
  </si>
  <si>
    <t>INTERVENTOR</t>
  </si>
  <si>
    <t>Firma</t>
  </si>
  <si>
    <t>Nombre:</t>
  </si>
  <si>
    <t>Representante Legal del Contratista o su Apoderado</t>
  </si>
  <si>
    <t>Representante Legal del Interventor o su Apoderado</t>
  </si>
  <si>
    <t>FinAPU</t>
  </si>
  <si>
    <t>ITEM ME0201</t>
  </si>
  <si>
    <t>MORTERO 1:3</t>
  </si>
  <si>
    <t>M.O. 2 AYUDANTES</t>
  </si>
  <si>
    <t>ITEM ME0115</t>
  </si>
  <si>
    <t>MEZCLA CONCRETO  1:3:5 2000 PSI-14 MPA</t>
  </si>
  <si>
    <t>ARENA DE TRITURACIÓN Y/O ARENA GRUESA DE RIO</t>
  </si>
  <si>
    <t>GRAVA TRITURADA 3/4"</t>
  </si>
  <si>
    <t>ADITIVOS</t>
  </si>
  <si>
    <t>GASOLINA CORRIENTE</t>
  </si>
  <si>
    <t>GLN</t>
  </si>
  <si>
    <t>ACEITE MOTOR 4 TIEMPOS</t>
  </si>
  <si>
    <t>M.O. 3 AYUDANTES</t>
  </si>
  <si>
    <t>M.O. 1 OFICIAL</t>
  </si>
  <si>
    <t>MEZCLADORA DE 9 PIES CUBICOS</t>
  </si>
  <si>
    <t>ITEM ME0101</t>
  </si>
  <si>
    <t>MEZCLA CONCRETO 1:2:1 4000 PSI - 28,0 Mpa</t>
  </si>
  <si>
    <t>ITEM ME0105</t>
  </si>
  <si>
    <t>MEZCLA CONCRETO 1:2:3 3100 PSI - 22,0 Mpa</t>
  </si>
  <si>
    <t>ITEM 010101</t>
  </si>
  <si>
    <t>REND.  UND / DIA</t>
  </si>
  <si>
    <t>M.O. 1 AYUDANTE</t>
  </si>
  <si>
    <t>EM_AIU</t>
  </si>
  <si>
    <t>IMP</t>
  </si>
  <si>
    <t>STAIU</t>
  </si>
  <si>
    <t>TOTAL COSTOS INDIRECTOS</t>
  </si>
  <si>
    <t>TTL</t>
  </si>
  <si>
    <t>VALOR TOTAL ITEM</t>
  </si>
  <si>
    <t>ITEM 100124</t>
  </si>
  <si>
    <t>MADERAS</t>
  </si>
  <si>
    <t>GUADUA [TACO] 2.50-3M</t>
  </si>
  <si>
    <t>TELA FIBRA TEJIDA H=2.10M</t>
  </si>
  <si>
    <t>HIERROS</t>
  </si>
  <si>
    <t>PUNTILLA CON CABEZA 2"</t>
  </si>
  <si>
    <t>LB</t>
  </si>
  <si>
    <t>REND.  M / DIA</t>
  </si>
  <si>
    <t>ITEM 100102</t>
  </si>
  <si>
    <t>MAT. DE RIO</t>
  </si>
  <si>
    <t>BALASTRO DE RIO</t>
  </si>
  <si>
    <t>CARP. METALICA</t>
  </si>
  <si>
    <t>BISAGRA COBRIZADA 3"X2"</t>
  </si>
  <si>
    <t>VARIOS</t>
  </si>
  <si>
    <t>CANDADO YALE 110-30</t>
  </si>
  <si>
    <t>GANCHO P/TEJA ESTRUC. MADERA C.12 X 14 CM</t>
  </si>
  <si>
    <t>TABLA OTOBO 1X10X300 CM</t>
  </si>
  <si>
    <t>TEJA ONDULIT #6</t>
  </si>
  <si>
    <t>PORTACANDADO</t>
  </si>
  <si>
    <t>M.O. 2 AYUDANTES + 1 OFICIAL</t>
  </si>
  <si>
    <t>VOLQUETA TRANSPORTE MAT.PETREOS 1-10KMS</t>
  </si>
  <si>
    <t>ITEM 100113</t>
  </si>
  <si>
    <t>LISTON OTOBO 2" X 2" X 300 CM</t>
  </si>
  <si>
    <t>PIOLA GRUESA 50 METROS</t>
  </si>
  <si>
    <t>ROLLO</t>
  </si>
  <si>
    <t>MINERAL ROJO</t>
  </si>
  <si>
    <t>REND.  M2 / DIA</t>
  </si>
  <si>
    <t>M.O. TOPOGRAFIA 1 CADENERO + 1 TOPOG.</t>
  </si>
  <si>
    <t>ITEM 100108</t>
  </si>
  <si>
    <t>ITEM 300204</t>
  </si>
  <si>
    <t>MATA MALEZA</t>
  </si>
  <si>
    <t>ITEM 100601</t>
  </si>
  <si>
    <t>ITEM 100618</t>
  </si>
  <si>
    <t>COMPACTADOR MANUAL VIBRATORIO (RANA) CON MOTOR DE 6 HP</t>
  </si>
  <si>
    <t>ITEM 100607</t>
  </si>
  <si>
    <t>ITEM 100628</t>
  </si>
  <si>
    <t>VOLQUETA O CAMION (ACARREO)</t>
  </si>
  <si>
    <t>ITEM 100622</t>
  </si>
  <si>
    <t>CARRETA TIPO BUGUI</t>
  </si>
  <si>
    <t>DIA</t>
  </si>
  <si>
    <t>ITEM 120211</t>
  </si>
  <si>
    <t>ME0105</t>
  </si>
  <si>
    <t>MEZCLA CONCRETO 1:2:3   3100 PSI 210 MPa</t>
  </si>
  <si>
    <t>ITEM 120223</t>
  </si>
  <si>
    <t>PIEDRA RIO PARA CONCRETO CICLÓPEO</t>
  </si>
  <si>
    <t>ME0115</t>
  </si>
  <si>
    <t>M.O. 3 AYUDANTES + 1 OFICIAL</t>
  </si>
  <si>
    <t>ITEM 120306</t>
  </si>
  <si>
    <t>ME0101</t>
  </si>
  <si>
    <t>MEZCLA CONCRETO 1:2:1   4000 PSI-28.0MPa</t>
  </si>
  <si>
    <t>TABLA OTOBO [2C] 1X10X300 CM</t>
  </si>
  <si>
    <t>VARETA 2"X2"X3M</t>
  </si>
  <si>
    <t>VIBRADOR</t>
  </si>
  <si>
    <t>ITEM 120101</t>
  </si>
  <si>
    <t>ALAMBRE NEGRO PARA AMARRE CALIBRE 18</t>
  </si>
  <si>
    <t>SEGUETA SIN MARCO PARA METAL 12" X 24DDP</t>
  </si>
  <si>
    <t>ACERO DE REFUERZO 60.000 PSI 420 MPA</t>
  </si>
  <si>
    <t>REND.  KG / DIA</t>
  </si>
  <si>
    <t>ITEM 200127</t>
  </si>
  <si>
    <t>LISTON OTOBO 1" X 4" X 300 CM</t>
  </si>
  <si>
    <t>PUNTILLA CON CABEZA 1-1/2"</t>
  </si>
  <si>
    <t>MALLA ELEC. M-0.84 / DO84</t>
  </si>
  <si>
    <t>ITEM 130418</t>
  </si>
  <si>
    <t>CUARTON 2" X 4" X 300 AMARILLO</t>
  </si>
  <si>
    <t>ANDAMIO METALICO CERTIFICADO ALTURAS</t>
  </si>
  <si>
    <t>U/D</t>
  </si>
  <si>
    <t>ITEM 131214</t>
  </si>
  <si>
    <t>ITEM 130110</t>
  </si>
  <si>
    <t>HIERRO ESCALERILLA 1/4"</t>
  </si>
  <si>
    <t>M.O. CARP.TALLER 1 AYUDANTE + 1 OFICIAL</t>
  </si>
  <si>
    <t>SOLDADOR ELECTRICO</t>
  </si>
  <si>
    <t>ITEM 140107</t>
  </si>
  <si>
    <t>BLOQUES - LADRILLOS</t>
  </si>
  <si>
    <t>BLOQUE CONCRETO N 14X19X39</t>
  </si>
  <si>
    <t>BLOQUE CONCRETO M 14X19X19</t>
  </si>
  <si>
    <t>BLOQUE CONCRETO T 14X19X39</t>
  </si>
  <si>
    <t>ME0206</t>
  </si>
  <si>
    <t>ITEM 130107</t>
  </si>
  <si>
    <t>MALLA ELEC. E-0.50/D050</t>
  </si>
  <si>
    <t>ITEM 180210</t>
  </si>
  <si>
    <t>PUNTILLA CON CABEZA 4"</t>
  </si>
  <si>
    <t>VIGA CHANUL 3X6" X 5M</t>
  </si>
  <si>
    <t>TORNILLO PARA MAD. 10 X 4"</t>
  </si>
  <si>
    <t>ITEM 180922-5P</t>
  </si>
  <si>
    <t>TEJA UPVC TRAPEZ. 2.5MM - 1.07X11.80M H:37MM</t>
  </si>
  <si>
    <t>AMARRA TEJA TAPA PLASTICA</t>
  </si>
  <si>
    <t>SET FIJACION TEJA UPVC PLACA-TO</t>
  </si>
  <si>
    <t>ITEM 181103</t>
  </si>
  <si>
    <t>SOLDADURA ESTAÑO</t>
  </si>
  <si>
    <t>LAMINA GALVANIZADA CAL.26 (0.45MM) - 1.22X2.44M</t>
  </si>
  <si>
    <t>PLATINA 1" X 1/8" X 6M</t>
  </si>
  <si>
    <t>M.O. PINTURA 1 AYUDANTE + 1 OFICIAL</t>
  </si>
  <si>
    <t>ITEM 150202</t>
  </si>
  <si>
    <t>SOLDADURA PVC 1/4 GLN</t>
  </si>
  <si>
    <t>SANITARIAS</t>
  </si>
  <si>
    <t>TUBO VENT-LLV. PVC 4"</t>
  </si>
  <si>
    <t>LIMPIADOR PVC 1/4 GLN (760 GRMS)</t>
  </si>
  <si>
    <t>M.O. HIDROSANIT. 2 AYUDANTES + 1 OFICIAL</t>
  </si>
  <si>
    <t>ITEM 210602</t>
  </si>
  <si>
    <t>VIGA CHANUL 3X6" X 4M</t>
  </si>
  <si>
    <t>M.O. CARP.MADERA 1 AYUDANTE + 1 OFICIAL</t>
  </si>
  <si>
    <t>M.O. CARP.MADERA CEPILLADO-CANTEADO</t>
  </si>
  <si>
    <t>ITEM 290119</t>
  </si>
  <si>
    <t>RELLENO GRUESO INTERIOR</t>
  </si>
  <si>
    <t>ESTUCO PLASTICO EXTERIOR POLVO</t>
  </si>
  <si>
    <t>RELLENO FINO INTERIOR</t>
  </si>
  <si>
    <t>ARENA FINA DE RIO</t>
  </si>
  <si>
    <t>PINTURAS</t>
  </si>
  <si>
    <t>ESTUCO PLASTICO PASTA</t>
  </si>
  <si>
    <t>LIJA AGUA 400 - 9"X11" (23X28CM)</t>
  </si>
  <si>
    <t>M.O. ALB. ACABADOS 2 AYUDANTES +1 OFICIAL</t>
  </si>
  <si>
    <t>M.O. ALB. ACABADOS 1 AYUDANTE + 1 OFICIAL</t>
  </si>
  <si>
    <t>ITEM 291103</t>
  </si>
  <si>
    <t>ITEM 290612</t>
  </si>
  <si>
    <t>KORAZA PLASTICA</t>
  </si>
  <si>
    <t>ITEM 200237</t>
  </si>
  <si>
    <t>GUAIPE</t>
  </si>
  <si>
    <t>PEGANTE CERAMICA</t>
  </si>
  <si>
    <t>ENCHAPES</t>
  </si>
  <si>
    <t>CERAMICA TRAF.4 20 X 20 CM</t>
  </si>
  <si>
    <t>EMBOQUILLADOR</t>
  </si>
  <si>
    <t>ITEM 320802</t>
  </si>
  <si>
    <t>XYPEX IMPERMEABILIZANTE 5KG</t>
  </si>
  <si>
    <t>ITEM 190514</t>
  </si>
  <si>
    <t>PEGACOR BLANCO</t>
  </si>
  <si>
    <t>CEMENTO BLANCO SACO 40KG</t>
  </si>
  <si>
    <t>BULTO</t>
  </si>
  <si>
    <t>CERAMICA 20-30 X 50-60 CM</t>
  </si>
  <si>
    <t>CRUCETA PLASTICA 1MM</t>
  </si>
  <si>
    <t>CAJA</t>
  </si>
  <si>
    <t xml:space="preserve">CORTADORA CERAMICA    </t>
  </si>
  <si>
    <t>ITEM 200101</t>
  </si>
  <si>
    <t>ME0201</t>
  </si>
  <si>
    <t>MORTERO   1:3</t>
  </si>
  <si>
    <t>ITEM 200818</t>
  </si>
  <si>
    <t>APARATOS SANITARIOS</t>
  </si>
  <si>
    <t>LIJA MADERA 40 - 9"X11" (23X28CM)</t>
  </si>
  <si>
    <t>PEGANTE A X W</t>
  </si>
  <si>
    <t>LACA MADERA MATE 7402</t>
  </si>
  <si>
    <t>DISOLVENTE PARA PINTURA (TINNER)</t>
  </si>
  <si>
    <t>GUARDA ESCOBA CEDRO 8 CM</t>
  </si>
  <si>
    <t>ITEM 180433</t>
  </si>
  <si>
    <t>BOCEL MADERA. 1/2" X 1/2" X 3M</t>
  </si>
  <si>
    <t>TORNILLO PANEL 6 X 1" P. AGUJA</t>
  </si>
  <si>
    <t>MACHIMBRE LISTON PINO CIPRES</t>
  </si>
  <si>
    <t>PUNTILLA SIN CABEZA 1"</t>
  </si>
  <si>
    <t>ITEM 180311</t>
  </si>
  <si>
    <t>ELECTRICOS</t>
  </si>
  <si>
    <t>ALAMBRE GALVANIZADO CALIBRE 18</t>
  </si>
  <si>
    <t>FRESCASA FOIL ALUM. 3.5" - 1.22X15.24M</t>
  </si>
  <si>
    <t>ITEM 290915</t>
  </si>
  <si>
    <t>MERULEX IFS TRANSPARENTE 3 KG</t>
  </si>
  <si>
    <t>ITEM 290905</t>
  </si>
  <si>
    <t>BARNIZ SINTETICO BRILLANTE</t>
  </si>
  <si>
    <t>SELLADOR MADERA TAPAPOROS INCOLORO</t>
  </si>
  <si>
    <t>ITEM 251201</t>
  </si>
  <si>
    <t>REGADERA REDONDA 25-30 CM CROM. (ECO)</t>
  </si>
  <si>
    <t>CINTA TEFLON 18MM X 10 M</t>
  </si>
  <si>
    <t>ITEM 250520</t>
  </si>
  <si>
    <t>GRIFO DUCHA SENCILLA</t>
  </si>
  <si>
    <t>M.O. HIDROSANIT. 1 AYUDANTE + 1 OFICIAL</t>
  </si>
  <si>
    <t>ITEM 250610</t>
  </si>
  <si>
    <t>CEMENTO BLANCO</t>
  </si>
  <si>
    <t>REJILLA SOSCO ALUMINIO 4" X 3"</t>
  </si>
  <si>
    <t>ITEM 250450</t>
  </si>
  <si>
    <t>SANITARIO LINEA MEDIA - JUEGO</t>
  </si>
  <si>
    <t>LAVAMANOS COLGAR LINEA MEDIA</t>
  </si>
  <si>
    <t>HIDRAULICAS</t>
  </si>
  <si>
    <t>NIPLE GALV. 1/2" X 5 CM</t>
  </si>
  <si>
    <t>TEE GALV. 1/2"</t>
  </si>
  <si>
    <t>MANGUERA FLEXIBLE GRIFLEX 40CM</t>
  </si>
  <si>
    <t>GRIFERIA LAVAM 4"</t>
  </si>
  <si>
    <t>REND.  JUEGO / DIA</t>
  </si>
  <si>
    <t>ITEM G0141P</t>
  </si>
  <si>
    <t>VR. UNIT.</t>
  </si>
  <si>
    <t>ESTUFA ECOLÓGICA DE LEÑA</t>
  </si>
  <si>
    <t xml:space="preserve">UND </t>
  </si>
  <si>
    <t>PREST.</t>
  </si>
  <si>
    <t>M3 ó Ton.</t>
  </si>
  <si>
    <t>DISTANCIA</t>
  </si>
  <si>
    <t>ITEM 250709</t>
  </si>
  <si>
    <t>LAVAPLATOS A.INOX. SENCI 50 X 60 CM</t>
  </si>
  <si>
    <t>ITEM 250524</t>
  </si>
  <si>
    <t>GRIFO LAVAP. SENCILL LINEA ECONOMICA</t>
  </si>
  <si>
    <t>ITEM 140403</t>
  </si>
  <si>
    <t>HIERRO CHIPA 3/8"</t>
  </si>
  <si>
    <t>ITEM 250511</t>
  </si>
  <si>
    <t>LLAVE JARDINERA CROMO PESA</t>
  </si>
  <si>
    <t>UNION GALV. 3/4"</t>
  </si>
  <si>
    <t>ITEM 250703</t>
  </si>
  <si>
    <t>CODO GALV. 90 X 1/2"</t>
  </si>
  <si>
    <t>CODO PRS 90 - 1/2"</t>
  </si>
  <si>
    <t>LADRILLO SUCIO COMUN</t>
  </si>
  <si>
    <t>LLAVE JARDINERA CROMO LIVI</t>
  </si>
  <si>
    <t>ALUMINIOS</t>
  </si>
  <si>
    <t>PIRAGUA ALUM. NATURAL TIRA DE 6M</t>
  </si>
  <si>
    <t>TUBO PRS RDE-13.5 EL - 1/2"</t>
  </si>
  <si>
    <t>GRANO MARMOL NEGRO #2</t>
  </si>
  <si>
    <t>CERAMICA 20.5 X 20.5 CM</t>
  </si>
  <si>
    <t>VALVULA REGULACION PLASTICA 1/2"</t>
  </si>
  <si>
    <t>REJILLA SIFON ALUMINIO S 3" X 2"</t>
  </si>
  <si>
    <t>ITEM 100112</t>
  </si>
  <si>
    <t>ITEM 300209</t>
  </si>
  <si>
    <t>TIERRA AGRICOLA (NEGRA)</t>
  </si>
  <si>
    <t>ITEM 210110-11P</t>
  </si>
  <si>
    <t>TAPON MADERA CEDRO PARA TORNILLO</t>
  </si>
  <si>
    <t>BISAGRA COBRIZADA 3"X1-1/4"</t>
  </si>
  <si>
    <t>PAR</t>
  </si>
  <si>
    <t>CHAZO PLASTICO 1/4"</t>
  </si>
  <si>
    <t>TORNILLO PARA MAD. 8 X 2"</t>
  </si>
  <si>
    <t>MADERA CEDRO CAQUETA</t>
  </si>
  <si>
    <t>PLG2</t>
  </si>
  <si>
    <t>ITEM 210901-10P</t>
  </si>
  <si>
    <t>ITEM 210903-15P</t>
  </si>
  <si>
    <t>CUARTON 2" X 6" X 280 MACHA</t>
  </si>
  <si>
    <t>LISTON MACHARE 2" X 2" X 280 CM</t>
  </si>
  <si>
    <t>PUNTILLA SIN CABEZA 2"</t>
  </si>
  <si>
    <t>ITEM 220102</t>
  </si>
  <si>
    <t>LAMINA COLD ROLLED C.20 100X200 CM</t>
  </si>
  <si>
    <t>LIJA AGUA 320 - 9"X11" (23X28CM)</t>
  </si>
  <si>
    <t>VIDRIOS</t>
  </si>
  <si>
    <t>VIDRIO TRANSP. 4 MM</t>
  </si>
  <si>
    <t>SOLDADURA 6011 X 1/8"</t>
  </si>
  <si>
    <t>SILICONA FRIA EN TUBO - 280 ML</t>
  </si>
  <si>
    <t>ANTICORROSIVO PHCL</t>
  </si>
  <si>
    <t>SELLAPANEL DRYWALL PREMEZCLADA</t>
  </si>
  <si>
    <t>CUÑETE</t>
  </si>
  <si>
    <t>CIERRE MEDIA LUNA</t>
  </si>
  <si>
    <t>RODAMIENTO NYLON VC-50-20</t>
  </si>
  <si>
    <t>M.O. METALISTERIA 1 AYUDANTE + 1 OFICIAL</t>
  </si>
  <si>
    <t>SUBCONTRATO CARPINTERIA ALUMINIO</t>
  </si>
  <si>
    <t>GLB</t>
  </si>
  <si>
    <t>ITEM 210409</t>
  </si>
  <si>
    <t>PASADOR FIJADOR CROMADO 2"</t>
  </si>
  <si>
    <t>PUNTILLA SIN CABEZA 3/4"</t>
  </si>
  <si>
    <t>LAMINA RH 18MM 244 X 183 CM</t>
  </si>
  <si>
    <t>LAMINA RH 15MM 244 X 183 CM</t>
  </si>
  <si>
    <t>CANTO RIGIDO PVC 22MM</t>
  </si>
  <si>
    <t>BISAGRA PARCHE 35MM</t>
  </si>
  <si>
    <t>TIRADERA TUBULAR A.INOX 22CM</t>
  </si>
  <si>
    <t>RIEL METALICO (ALUMINIO)</t>
  </si>
  <si>
    <t>BALINERA COMPLETA</t>
  </si>
  <si>
    <t>BISAGRA GABINETE CROMADA</t>
  </si>
  <si>
    <t>ITEM 210116-17P</t>
  </si>
  <si>
    <t>LISTON AMARILLO 2" X 3" X 300 CM</t>
  </si>
  <si>
    <t>BISAGRA VAIVEN #30</t>
  </si>
  <si>
    <t>LAMINA TRIPLEX 4 MM</t>
  </si>
  <si>
    <t>NEOLITE E=2.5MM LISO</t>
  </si>
  <si>
    <t>ITEM 221236</t>
  </si>
  <si>
    <t>TENS/VAR 3/8" C.R TUERCA</t>
  </si>
  <si>
    <t>PERSIANA ALUMINIO 7CMX6M</t>
  </si>
  <si>
    <t>UNION ALUM. 1/8" 8X8CM</t>
  </si>
  <si>
    <t>REMACHE POP 4-4 1/8"X3/8"</t>
  </si>
  <si>
    <t>TORNILLO GOLOSO 8 X 2-1/2"</t>
  </si>
  <si>
    <t>PERFIL U 1-1/2" X 1" X 6M</t>
  </si>
  <si>
    <t>M.O. CARP.ALUMINIO 1 AYUDANTE + 1 OFICIAL</t>
  </si>
  <si>
    <t>% Prestaciones Sociales</t>
  </si>
  <si>
    <t>calima</t>
  </si>
  <si>
    <t>de M.O. (Herram. Menor)</t>
  </si>
  <si>
    <t>RESUMEN  DE  INSUMOS</t>
  </si>
  <si>
    <t>CODIGO</t>
  </si>
  <si>
    <t>CLASIF</t>
  </si>
  <si>
    <t>CERAMICA TRAF.4 33.8 X 33.8 CM</t>
  </si>
  <si>
    <t>Jorn+PS</t>
  </si>
  <si>
    <t>VALOR TOTAL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</si>
</sst>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#,##0.00_ ;\-#,##0.00\ "/>
    <numFmt numFmtId="167" formatCode="#,##0_ ;\-#,##0\ "/>
    <numFmt numFmtId="168" formatCode="d\-mmm\-yyyy"/>
    <numFmt numFmtId="169" formatCode="0.0%"/>
    <numFmt numFmtId="170" formatCode="0.000"/>
    <numFmt numFmtId="171" formatCode="_(* #,##0_);_(* \(#,##0\);_(* &quot;-&quot;??_);_(@_)"/>
  </numFmts>
  <fonts count="6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22"/>
      <name val="Arial"/>
      <family val="2"/>
    </font>
    <font>
      <b/>
      <sz val="9"/>
      <color theme="3" tint="-0.249977111117893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theme="1" tint="0.34998626667073579"/>
      <name val="Arial Narrow"/>
      <family val="2"/>
    </font>
    <font>
      <sz val="9"/>
      <color theme="0" tint="-0.499984740745262"/>
      <name val="Arial"/>
      <family val="2"/>
    </font>
    <font>
      <sz val="10"/>
      <color indexed="22"/>
      <name val="Arial"/>
      <family val="2"/>
    </font>
    <font>
      <u/>
      <sz val="9"/>
      <color indexed="12"/>
      <name val="Arial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indexed="12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  <font>
      <sz val="8"/>
      <color indexed="22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i/>
      <sz val="9"/>
      <color theme="0" tint="-0.34998626667073579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Times New Roman"/>
      <family val="1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4F6228"/>
      <name val="Arial"/>
      <family val="2"/>
    </font>
    <font>
      <sz val="10"/>
      <color rgb="FF3C8884"/>
      <name val="Arial"/>
      <family val="2"/>
    </font>
    <font>
      <b/>
      <sz val="10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2"/>
      <name val="Arial"/>
      <family val="2"/>
    </font>
    <font>
      <sz val="10"/>
      <color theme="1" tint="4.9989318521683403E-2"/>
      <name val="Arial"/>
      <family val="2"/>
    </font>
    <font>
      <sz val="9"/>
      <name val="Arial Narrow"/>
      <family val="2"/>
    </font>
    <font>
      <sz val="9"/>
      <color theme="0"/>
      <name val="Arial"/>
      <family val="2"/>
    </font>
    <font>
      <b/>
      <sz val="10"/>
      <color rgb="FF545454"/>
      <name val="Arial"/>
      <family val="2"/>
    </font>
    <font>
      <b/>
      <sz val="9"/>
      <color rgb="FF6B6B6B"/>
      <name val="Arial"/>
      <family val="2"/>
    </font>
    <font>
      <b/>
      <sz val="9"/>
      <color rgb="FF545454"/>
      <name val="Arial"/>
      <family val="2"/>
    </font>
    <font>
      <b/>
      <sz val="10"/>
      <color rgb="FF545454"/>
      <name val="Arial Narrow"/>
      <family val="2"/>
    </font>
    <font>
      <sz val="9"/>
      <color rgb="FFFFFFFF"/>
      <name val="Arial"/>
      <family val="2"/>
    </font>
    <font>
      <sz val="9"/>
      <color rgb="FF808080"/>
      <name val="Arial"/>
      <family val="2"/>
    </font>
    <font>
      <sz val="9"/>
      <color rgb="FF000000"/>
      <name val="Arial"/>
      <family val="2"/>
    </font>
    <font>
      <sz val="9"/>
      <color rgb="FF545454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9"/>
      <color rgb="FFFEFFFF"/>
      <name val="Arial"/>
      <family val="2"/>
    </font>
    <font>
      <sz val="10"/>
      <color rgb="FFFFFFFF"/>
      <name val="Arial"/>
      <family val="2"/>
    </font>
    <font>
      <b/>
      <sz val="8"/>
      <color theme="0"/>
      <name val="Arial"/>
      <family val="2"/>
    </font>
    <font>
      <b/>
      <sz val="8"/>
      <color indexed="9"/>
      <name val="Arial"/>
      <family val="2"/>
    </font>
    <font>
      <b/>
      <sz val="13"/>
      <name val="Arial"/>
      <family val="2"/>
    </font>
    <font>
      <sz val="8"/>
      <color theme="0" tint="-0.14999847407452621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270">
        <stop position="0">
          <color theme="0"/>
        </stop>
        <stop position="1">
          <color rgb="FFB00404"/>
        </stop>
      </gradient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3FFD9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270">
        <stop position="0">
          <color theme="0"/>
        </stop>
        <stop position="1">
          <color rgb="FFC5CE9A"/>
        </stop>
      </gradientFill>
    </fill>
    <fill>
      <gradientFill degree="270">
        <stop position="0">
          <color theme="0"/>
        </stop>
        <stop position="1">
          <color rgb="FFCFD6AA"/>
        </stop>
      </gradientFill>
    </fill>
    <fill>
      <patternFill patternType="solid">
        <fgColor indexed="42"/>
        <bgColor indexed="64"/>
      </patternFill>
    </fill>
    <fill>
      <gradientFill degree="270">
        <stop position="0">
          <color theme="0"/>
        </stop>
        <stop position="1">
          <color theme="7" tint="0.80001220740379042"/>
        </stop>
      </gradientFill>
    </fill>
    <fill>
      <gradientFill degree="270">
        <stop position="0">
          <color theme="0"/>
        </stop>
        <stop position="1">
          <color rgb="FFECF2F8"/>
        </stop>
      </gradientFill>
    </fill>
    <fill>
      <patternFill patternType="solid">
        <fgColor rgb="FFE4E4E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E8EF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BF9FD"/>
        <bgColor indexed="64"/>
      </patternFill>
    </fill>
    <fill>
      <patternFill patternType="solid">
        <fgColor rgb="FFDFE9C9"/>
        <bgColor indexed="64"/>
      </patternFill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3F5EB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6E6"/>
        <bgColor indexed="64"/>
      </patternFill>
    </fill>
    <fill>
      <patternFill patternType="solid">
        <fgColor rgb="FFF1F2E6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0F3FA"/>
        <bgColor indexed="64"/>
      </patternFill>
    </fill>
    <fill>
      <patternFill patternType="solid">
        <fgColor rgb="FFF6ECFA"/>
        <bgColor indexed="64"/>
      </patternFill>
    </fill>
    <fill>
      <patternFill patternType="solid">
        <fgColor rgb="FFFCF9FD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5D5"/>
        <bgColor indexed="64"/>
      </patternFill>
    </fill>
    <fill>
      <gradientFill degree="27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14999847407452621"/>
        <bgColor auto="1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n">
        <color indexed="64"/>
      </right>
      <top style="thick">
        <color indexed="10"/>
      </top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 style="thick">
        <color indexed="10"/>
      </right>
      <top/>
      <bottom/>
      <diagonal/>
    </border>
    <border>
      <left style="thick">
        <color indexed="10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ck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66FF"/>
      </left>
      <right style="thick">
        <color rgb="FFC00000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66FF"/>
      </left>
      <right style="thick">
        <color rgb="FFC00000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0"/>
      </right>
      <top style="hair">
        <color indexed="64"/>
      </top>
      <bottom style="hair">
        <color indexed="64"/>
      </bottom>
      <diagonal/>
    </border>
    <border>
      <left style="hair">
        <color indexed="0"/>
      </left>
      <right style="hair">
        <color indexed="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075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3" fillId="3" borderId="0" xfId="0" quotePrefix="1" applyNumberFormat="1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7" fillId="3" borderId="1" xfId="3" applyFont="1" applyFill="1" applyBorder="1" applyAlignment="1" applyProtection="1">
      <alignment horizontal="center" wrapText="1"/>
      <protection hidden="1"/>
    </xf>
    <xf numFmtId="0" fontId="7" fillId="3" borderId="1" xfId="0" applyFont="1" applyFill="1" applyBorder="1" applyAlignment="1" applyProtection="1">
      <alignment horizontal="center" wrapText="1"/>
      <protection hidden="1"/>
    </xf>
    <xf numFmtId="165" fontId="9" fillId="4" borderId="2" xfId="1" applyNumberFormat="1" applyFont="1" applyFill="1" applyBorder="1" applyAlignment="1" applyProtection="1">
      <alignment vertical="center"/>
      <protection hidden="1"/>
    </xf>
    <xf numFmtId="165" fontId="10" fillId="4" borderId="0" xfId="1" applyNumberFormat="1" applyFont="1" applyFill="1" applyAlignment="1" applyProtection="1">
      <alignment horizontal="center" vertical="center"/>
      <protection hidden="1"/>
    </xf>
    <xf numFmtId="165" fontId="11" fillId="4" borderId="0" xfId="1" applyNumberFormat="1" applyFont="1" applyFill="1" applyAlignment="1" applyProtection="1">
      <alignment horizontal="center" vertical="center"/>
      <protection hidden="1"/>
    </xf>
    <xf numFmtId="165" fontId="10" fillId="4" borderId="1" xfId="1" applyNumberFormat="1" applyFont="1" applyFill="1" applyBorder="1" applyAlignment="1" applyProtection="1">
      <alignment horizontal="center" vertical="center"/>
      <protection hidden="1"/>
    </xf>
    <xf numFmtId="165" fontId="12" fillId="4" borderId="0" xfId="1" applyNumberFormat="1" applyFont="1" applyFill="1" applyAlignment="1" applyProtection="1">
      <alignment horizontal="center" vertical="center"/>
      <protection hidden="1"/>
    </xf>
    <xf numFmtId="165" fontId="13" fillId="4" borderId="3" xfId="1" applyNumberFormat="1" applyFont="1" applyFill="1" applyBorder="1" applyAlignment="1" applyProtection="1">
      <alignment horizontal="center" vertical="center"/>
      <protection hidden="1"/>
    </xf>
    <xf numFmtId="165" fontId="13" fillId="4" borderId="4" xfId="1" applyNumberFormat="1" applyFont="1" applyFill="1" applyBorder="1" applyAlignment="1" applyProtection="1">
      <alignment horizontal="center" vertical="center"/>
      <protection hidden="1"/>
    </xf>
    <xf numFmtId="165" fontId="13" fillId="4" borderId="5" xfId="1" applyNumberFormat="1" applyFont="1" applyFill="1" applyBorder="1" applyAlignment="1" applyProtection="1">
      <alignment horizontal="center" vertical="center"/>
      <protection hidden="1"/>
    </xf>
    <xf numFmtId="165" fontId="8" fillId="4" borderId="0" xfId="1" applyNumberFormat="1" applyFont="1" applyFill="1" applyAlignment="1" applyProtection="1">
      <alignment horizontal="left"/>
      <protection hidden="1"/>
    </xf>
    <xf numFmtId="165" fontId="8" fillId="4" borderId="6" xfId="1" applyNumberFormat="1" applyFont="1" applyFill="1" applyBorder="1" applyAlignment="1" applyProtection="1">
      <alignment horizontal="left"/>
      <protection hidden="1"/>
    </xf>
    <xf numFmtId="0" fontId="14" fillId="4" borderId="7" xfId="0" applyFont="1" applyFill="1" applyBorder="1" applyProtection="1">
      <protection hidden="1"/>
    </xf>
    <xf numFmtId="0" fontId="14" fillId="4" borderId="8" xfId="0" applyFont="1" applyFill="1" applyBorder="1" applyProtection="1">
      <protection hidden="1"/>
    </xf>
    <xf numFmtId="0" fontId="14" fillId="4" borderId="9" xfId="0" applyFont="1" applyFill="1" applyBorder="1" applyProtection="1">
      <protection hidden="1"/>
    </xf>
    <xf numFmtId="0" fontId="14" fillId="4" borderId="10" xfId="0" applyFont="1" applyFill="1" applyBorder="1" applyProtection="1">
      <protection hidden="1"/>
    </xf>
    <xf numFmtId="0" fontId="14" fillId="4" borderId="11" xfId="0" applyFont="1" applyFill="1" applyBorder="1" applyProtection="1">
      <protection hidden="1"/>
    </xf>
    <xf numFmtId="0" fontId="8" fillId="4" borderId="0" xfId="0" applyFont="1" applyFill="1" applyProtection="1">
      <protection hidden="1"/>
    </xf>
    <xf numFmtId="0" fontId="0" fillId="4" borderId="12" xfId="0" applyFill="1" applyBorder="1" applyProtection="1">
      <protection hidden="1"/>
    </xf>
    <xf numFmtId="0" fontId="0" fillId="4" borderId="13" xfId="0" applyFill="1" applyBorder="1" applyProtection="1">
      <protection hidden="1"/>
    </xf>
    <xf numFmtId="0" fontId="9" fillId="4" borderId="14" xfId="0" applyFont="1" applyFill="1" applyBorder="1" applyAlignment="1" applyProtection="1">
      <alignment horizontal="right" vertical="center"/>
      <protection hidden="1"/>
    </xf>
    <xf numFmtId="165" fontId="9" fillId="4" borderId="15" xfId="1" applyNumberFormat="1" applyFont="1" applyFill="1" applyBorder="1" applyAlignment="1" applyProtection="1">
      <alignment vertical="center"/>
      <protection hidden="1"/>
    </xf>
    <xf numFmtId="0" fontId="0" fillId="4" borderId="16" xfId="0" applyFill="1" applyBorder="1" applyProtection="1">
      <protection hidden="1"/>
    </xf>
    <xf numFmtId="0" fontId="0" fillId="5" borderId="17" xfId="0" applyFill="1" applyBorder="1" applyProtection="1">
      <protection hidden="1"/>
    </xf>
    <xf numFmtId="0" fontId="0" fillId="0" borderId="16" xfId="0" applyBorder="1" applyProtection="1">
      <protection hidden="1"/>
    </xf>
    <xf numFmtId="0" fontId="15" fillId="0" borderId="0" xfId="3" applyFont="1" applyAlignment="1" applyProtection="1">
      <alignment horizontal="center"/>
    </xf>
    <xf numFmtId="0" fontId="16" fillId="6" borderId="0" xfId="0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49" fontId="0" fillId="5" borderId="18" xfId="0" applyNumberFormat="1" applyFill="1" applyBorder="1" applyAlignment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  <protection locked="0" hidden="1"/>
    </xf>
    <xf numFmtId="0" fontId="17" fillId="0" borderId="20" xfId="0" applyFont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0" borderId="20" xfId="0" applyBorder="1" applyAlignment="1" applyProtection="1">
      <alignment horizontal="right" vertical="top" wrapText="1"/>
      <protection hidden="1"/>
    </xf>
    <xf numFmtId="166" fontId="0" fillId="0" borderId="20" xfId="1" applyNumberFormat="1" applyFont="1" applyBorder="1" applyAlignment="1" applyProtection="1">
      <alignment horizontal="right" vertical="top" wrapText="1"/>
      <protection hidden="1"/>
    </xf>
    <xf numFmtId="166" fontId="0" fillId="0" borderId="21" xfId="1" applyNumberFormat="1" applyFont="1" applyBorder="1" applyAlignment="1" applyProtection="1">
      <alignment horizontal="right" vertical="top" wrapText="1"/>
      <protection hidden="1"/>
    </xf>
    <xf numFmtId="166" fontId="0" fillId="0" borderId="22" xfId="1" applyNumberFormat="1" applyFont="1" applyBorder="1" applyAlignment="1" applyProtection="1">
      <alignment horizontal="right" vertical="top" wrapText="1"/>
      <protection hidden="1"/>
    </xf>
    <xf numFmtId="166" fontId="0" fillId="0" borderId="23" xfId="1" applyNumberFormat="1" applyFont="1" applyBorder="1" applyAlignment="1" applyProtection="1">
      <alignment horizontal="right" vertical="top" wrapText="1"/>
      <protection hidden="1"/>
    </xf>
    <xf numFmtId="166" fontId="0" fillId="0" borderId="24" xfId="1" applyNumberFormat="1" applyFont="1" applyBorder="1" applyAlignment="1" applyProtection="1">
      <alignment horizontal="right" vertical="top" wrapText="1"/>
      <protection hidden="1"/>
    </xf>
    <xf numFmtId="165" fontId="0" fillId="0" borderId="1" xfId="1" applyNumberFormat="1" applyFont="1" applyBorder="1" applyAlignment="1" applyProtection="1">
      <alignment horizontal="right" vertical="top" wrapText="1"/>
      <protection hidden="1"/>
    </xf>
    <xf numFmtId="165" fontId="0" fillId="0" borderId="0" xfId="1" applyNumberFormat="1" applyFont="1" applyAlignment="1" applyProtection="1">
      <alignment horizontal="right" vertical="top"/>
      <protection hidden="1"/>
    </xf>
    <xf numFmtId="3" fontId="0" fillId="0" borderId="25" xfId="1" applyNumberFormat="1" applyFont="1" applyBorder="1" applyAlignment="1" applyProtection="1">
      <alignment horizontal="right" vertical="top"/>
      <protection hidden="1"/>
    </xf>
    <xf numFmtId="3" fontId="0" fillId="0" borderId="26" xfId="1" applyNumberFormat="1" applyFont="1" applyBorder="1" applyAlignment="1" applyProtection="1">
      <alignment horizontal="right" vertical="top"/>
      <protection hidden="1"/>
    </xf>
    <xf numFmtId="3" fontId="0" fillId="0" borderId="27" xfId="1" applyNumberFormat="1" applyFont="1" applyBorder="1" applyAlignment="1" applyProtection="1">
      <alignment horizontal="right" vertical="top"/>
      <protection hidden="1"/>
    </xf>
    <xf numFmtId="3" fontId="9" fillId="0" borderId="28" xfId="1" applyNumberFormat="1" applyFont="1" applyBorder="1" applyAlignment="1" applyProtection="1">
      <alignment horizontal="right" vertical="top"/>
      <protection hidden="1"/>
    </xf>
    <xf numFmtId="43" fontId="5" fillId="0" borderId="0" xfId="1" applyFont="1" applyAlignment="1" applyProtection="1">
      <alignment vertical="top"/>
      <protection hidden="1"/>
    </xf>
    <xf numFmtId="0" fontId="14" fillId="2" borderId="7" xfId="0" applyFont="1" applyFill="1" applyBorder="1" applyProtection="1">
      <protection hidden="1"/>
    </xf>
    <xf numFmtId="0" fontId="14" fillId="2" borderId="8" xfId="0" applyFont="1" applyFill="1" applyBorder="1" applyProtection="1">
      <protection hidden="1"/>
    </xf>
    <xf numFmtId="0" fontId="14" fillId="2" borderId="9" xfId="0" applyFont="1" applyFill="1" applyBorder="1" applyProtection="1">
      <protection hidden="1"/>
    </xf>
    <xf numFmtId="0" fontId="14" fillId="2" borderId="10" xfId="0" applyFont="1" applyFill="1" applyBorder="1" applyProtection="1">
      <protection hidden="1"/>
    </xf>
    <xf numFmtId="0" fontId="14" fillId="2" borderId="11" xfId="0" applyFont="1" applyFill="1" applyBorder="1" applyProtection="1">
      <protection hidden="1"/>
    </xf>
    <xf numFmtId="2" fontId="0" fillId="0" borderId="18" xfId="0" applyNumberFormat="1" applyBorder="1"/>
    <xf numFmtId="0" fontId="18" fillId="0" borderId="26" xfId="4" applyFont="1" applyBorder="1" applyAlignment="1">
      <alignment vertical="top"/>
    </xf>
    <xf numFmtId="2" fontId="0" fillId="0" borderId="29" xfId="0" applyNumberFormat="1" applyBorder="1"/>
    <xf numFmtId="4" fontId="0" fillId="0" borderId="20" xfId="0" applyNumberFormat="1" applyBorder="1"/>
    <xf numFmtId="4" fontId="0" fillId="0" borderId="30" xfId="1" applyNumberFormat="1" applyFont="1" applyBorder="1" applyAlignment="1" applyProtection="1">
      <alignment horizontal="right" vertical="top"/>
      <protection hidden="1"/>
    </xf>
    <xf numFmtId="0" fontId="0" fillId="5" borderId="31" xfId="0" applyFill="1" applyBorder="1"/>
    <xf numFmtId="49" fontId="19" fillId="3" borderId="0" xfId="0" quotePrefix="1" applyNumberFormat="1" applyFont="1" applyFill="1" applyAlignment="1" applyProtection="1">
      <alignment horizontal="center" vertical="center"/>
      <protection hidden="1"/>
    </xf>
    <xf numFmtId="0" fontId="20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Protection="1">
      <protection hidden="1"/>
    </xf>
    <xf numFmtId="0" fontId="21" fillId="3" borderId="1" xfId="3" applyFont="1" applyFill="1" applyBorder="1" applyAlignment="1" applyProtection="1">
      <alignment vertical="top" wrapText="1"/>
      <protection hidden="1"/>
    </xf>
    <xf numFmtId="165" fontId="22" fillId="4" borderId="1" xfId="0" applyNumberFormat="1" applyFont="1" applyFill="1" applyBorder="1" applyAlignment="1" applyProtection="1">
      <alignment horizontal="right" vertical="center"/>
      <protection hidden="1"/>
    </xf>
    <xf numFmtId="164" fontId="23" fillId="4" borderId="0" xfId="0" applyNumberFormat="1" applyFont="1" applyFill="1" applyAlignment="1" applyProtection="1">
      <alignment horizontal="right" vertical="center"/>
      <protection hidden="1"/>
    </xf>
    <xf numFmtId="167" fontId="24" fillId="4" borderId="1" xfId="0" applyNumberFormat="1" applyFont="1" applyFill="1" applyBorder="1" applyAlignment="1" applyProtection="1">
      <alignment horizontal="center" vertical="center"/>
      <protection hidden="1"/>
    </xf>
    <xf numFmtId="164" fontId="25" fillId="4" borderId="0" xfId="0" applyNumberFormat="1" applyFont="1" applyFill="1" applyAlignment="1" applyProtection="1">
      <alignment horizontal="right" vertical="center"/>
      <protection hidden="1"/>
    </xf>
    <xf numFmtId="165" fontId="13" fillId="4" borderId="32" xfId="1" applyNumberFormat="1" applyFont="1" applyFill="1" applyBorder="1" applyAlignment="1" applyProtection="1">
      <alignment horizontal="center" vertical="center"/>
      <protection hidden="1"/>
    </xf>
    <xf numFmtId="165" fontId="13" fillId="4" borderId="33" xfId="1" applyNumberFormat="1" applyFont="1" applyFill="1" applyBorder="1" applyAlignment="1" applyProtection="1">
      <alignment horizontal="center" vertical="center"/>
      <protection hidden="1"/>
    </xf>
    <xf numFmtId="165" fontId="13" fillId="4" borderId="34" xfId="1" applyNumberFormat="1" applyFont="1" applyFill="1" applyBorder="1" applyAlignment="1" applyProtection="1">
      <alignment horizontal="center" vertical="center"/>
      <protection hidden="1"/>
    </xf>
    <xf numFmtId="164" fontId="25" fillId="4" borderId="6" xfId="0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 applyProtection="1">
      <protection hidden="1"/>
    </xf>
    <xf numFmtId="0" fontId="26" fillId="4" borderId="35" xfId="0" applyFont="1" applyFill="1" applyBorder="1" applyAlignment="1" applyProtection="1">
      <alignment horizontal="left"/>
      <protection hidden="1"/>
    </xf>
    <xf numFmtId="0" fontId="0" fillId="5" borderId="31" xfId="0" applyFill="1" applyBorder="1" applyProtection="1">
      <protection hidden="1"/>
    </xf>
    <xf numFmtId="0" fontId="15" fillId="0" borderId="0" xfId="3" applyFont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21" fillId="3" borderId="36" xfId="3" applyFont="1" applyFill="1" applyBorder="1" applyAlignment="1" applyProtection="1">
      <alignment vertical="top" wrapText="1"/>
      <protection hidden="1"/>
    </xf>
    <xf numFmtId="0" fontId="7" fillId="3" borderId="0" xfId="0" applyFont="1" applyFill="1" applyAlignment="1" applyProtection="1">
      <alignment horizontal="center" wrapText="1"/>
      <protection hidden="1"/>
    </xf>
    <xf numFmtId="165" fontId="22" fillId="4" borderId="0" xfId="0" applyNumberFormat="1" applyFont="1" applyFill="1" applyAlignment="1" applyProtection="1">
      <alignment horizontal="right" vertical="center"/>
      <protection hidden="1"/>
    </xf>
    <xf numFmtId="167" fontId="24" fillId="4" borderId="0" xfId="0" applyNumberFormat="1" applyFont="1" applyFill="1" applyAlignment="1" applyProtection="1">
      <alignment horizontal="center" vertical="center"/>
      <protection hidden="1"/>
    </xf>
    <xf numFmtId="165" fontId="13" fillId="4" borderId="0" xfId="1" applyNumberFormat="1" applyFont="1" applyFill="1" applyAlignment="1" applyProtection="1">
      <alignment horizontal="center" vertical="center"/>
      <protection hidden="1"/>
    </xf>
    <xf numFmtId="164" fontId="25" fillId="0" borderId="0" xfId="0" applyNumberFormat="1" applyFont="1" applyAlignment="1" applyProtection="1">
      <alignment horizontal="right" vertical="center"/>
      <protection hidden="1"/>
    </xf>
    <xf numFmtId="164" fontId="25" fillId="0" borderId="6" xfId="0" applyNumberFormat="1" applyFont="1" applyBorder="1" applyAlignment="1" applyProtection="1">
      <alignment horizontal="right" vertical="center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/>
      <protection hidden="1"/>
    </xf>
    <xf numFmtId="49" fontId="0" fillId="0" borderId="0" xfId="0" applyNumberFormat="1" applyAlignment="1">
      <alignment vertical="top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0" borderId="38" xfId="0" applyFont="1" applyBorder="1" applyAlignment="1" applyProtection="1">
      <alignment horizontal="center" vertical="center" wrapText="1"/>
      <protection locked="0"/>
    </xf>
    <xf numFmtId="0" fontId="28" fillId="0" borderId="39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8" borderId="37" xfId="0" applyFont="1" applyFill="1" applyBorder="1" applyAlignment="1" applyProtection="1">
      <alignment horizontal="centerContinuous" vertical="center"/>
      <protection locked="0"/>
    </xf>
    <xf numFmtId="0" fontId="28" fillId="8" borderId="38" xfId="0" applyFont="1" applyFill="1" applyBorder="1" applyAlignment="1" applyProtection="1">
      <alignment horizontal="centerContinuous" vertical="center"/>
      <protection locked="0"/>
    </xf>
    <xf numFmtId="0" fontId="28" fillId="8" borderId="39" xfId="0" applyFont="1" applyFill="1" applyBorder="1" applyAlignment="1" applyProtection="1">
      <alignment horizontal="centerContinuous" vertical="center"/>
      <protection locked="0"/>
    </xf>
    <xf numFmtId="0" fontId="29" fillId="0" borderId="0" xfId="0" applyFont="1" applyAlignment="1" applyProtection="1">
      <alignment horizontal="center" vertical="top"/>
      <protection hidden="1"/>
    </xf>
    <xf numFmtId="0" fontId="29" fillId="0" borderId="6" xfId="0" applyFont="1" applyBorder="1" applyAlignment="1" applyProtection="1">
      <alignment horizontal="center" vertical="top"/>
      <protection hidden="1"/>
    </xf>
    <xf numFmtId="0" fontId="0" fillId="0" borderId="0" xfId="0" applyProtection="1">
      <protection locked="0"/>
    </xf>
    <xf numFmtId="0" fontId="28" fillId="9" borderId="37" xfId="0" applyFont="1" applyFill="1" applyBorder="1" applyAlignment="1" applyProtection="1">
      <alignment horizontal="center" vertical="center"/>
      <protection locked="0"/>
    </xf>
    <xf numFmtId="0" fontId="28" fillId="9" borderId="38" xfId="0" applyFont="1" applyFill="1" applyBorder="1" applyAlignment="1" applyProtection="1">
      <alignment horizontal="center" vertical="center"/>
      <protection locked="0"/>
    </xf>
    <xf numFmtId="0" fontId="28" fillId="9" borderId="39" xfId="0" applyFont="1" applyFill="1" applyBorder="1" applyAlignment="1" applyProtection="1">
      <alignment horizontal="center" vertical="center"/>
      <protection locked="0"/>
    </xf>
    <xf numFmtId="0" fontId="0" fillId="5" borderId="31" xfId="0" applyFill="1" applyBorder="1" applyProtection="1">
      <protection locked="0"/>
    </xf>
    <xf numFmtId="0" fontId="0" fillId="0" borderId="0" xfId="0" applyAlignment="1" applyProtection="1">
      <alignment horizontal="center"/>
      <protection hidden="1"/>
    </xf>
    <xf numFmtId="0" fontId="29" fillId="10" borderId="40" xfId="0" applyFont="1" applyFill="1" applyBorder="1" applyAlignment="1" applyProtection="1">
      <alignment horizontal="center" vertical="center" wrapText="1"/>
      <protection locked="0"/>
    </xf>
    <xf numFmtId="0" fontId="29" fillId="10" borderId="41" xfId="0" applyFont="1" applyFill="1" applyBorder="1" applyAlignment="1" applyProtection="1">
      <alignment horizontal="center" vertical="center" wrapText="1"/>
      <protection locked="0"/>
    </xf>
    <xf numFmtId="0" fontId="29" fillId="10" borderId="42" xfId="0" applyFont="1" applyFill="1" applyBorder="1" applyAlignment="1" applyProtection="1">
      <alignment horizontal="center" vertical="center" wrapText="1"/>
      <protection locked="0"/>
    </xf>
    <xf numFmtId="0" fontId="30" fillId="11" borderId="43" xfId="0" applyFont="1" applyFill="1" applyBorder="1" applyAlignment="1">
      <alignment horizontal="center" vertical="center"/>
    </xf>
    <xf numFmtId="0" fontId="30" fillId="11" borderId="44" xfId="0" applyFont="1" applyFill="1" applyBorder="1" applyAlignment="1">
      <alignment horizontal="center" vertical="center"/>
    </xf>
    <xf numFmtId="0" fontId="30" fillId="11" borderId="45" xfId="0" applyFont="1" applyFill="1" applyBorder="1" applyAlignment="1">
      <alignment horizontal="center" vertical="center"/>
    </xf>
    <xf numFmtId="0" fontId="31" fillId="11" borderId="43" xfId="0" applyFont="1" applyFill="1" applyBorder="1" applyAlignment="1">
      <alignment horizontal="center" vertical="center"/>
    </xf>
    <xf numFmtId="0" fontId="31" fillId="11" borderId="44" xfId="0" applyFont="1" applyFill="1" applyBorder="1" applyAlignment="1">
      <alignment horizontal="center" vertical="center"/>
    </xf>
    <xf numFmtId="0" fontId="31" fillId="11" borderId="45" xfId="0" applyFont="1" applyFill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49" fontId="8" fillId="0" borderId="46" xfId="0" applyNumberFormat="1" applyFont="1" applyBorder="1" applyAlignment="1" applyProtection="1">
      <alignment horizontal="center" vertical="top" wrapText="1"/>
      <protection locked="0"/>
    </xf>
    <xf numFmtId="0" fontId="8" fillId="0" borderId="47" xfId="0" applyFont="1" applyBorder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48" xfId="0" applyBorder="1" applyAlignment="1" applyProtection="1">
      <alignment horizontal="left" vertical="top" wrapText="1"/>
      <protection locked="0"/>
    </xf>
    <xf numFmtId="0" fontId="17" fillId="0" borderId="15" xfId="0" applyFont="1" applyBorder="1" applyAlignment="1" applyProtection="1">
      <alignment horizontal="center" vertical="top"/>
      <protection hidden="1"/>
    </xf>
    <xf numFmtId="168" fontId="32" fillId="0" borderId="49" xfId="1" applyNumberFormat="1" applyFont="1" applyBorder="1" applyAlignment="1" applyProtection="1">
      <alignment horizontal="center" vertical="top"/>
      <protection locked="0"/>
    </xf>
    <xf numFmtId="15" fontId="8" fillId="0" borderId="0" xfId="0" applyNumberFormat="1" applyFont="1" applyAlignment="1" applyProtection="1">
      <alignment horizontal="center" vertical="top" wrapText="1"/>
      <protection hidden="1"/>
    </xf>
    <xf numFmtId="15" fontId="8" fillId="0" borderId="35" xfId="0" applyNumberFormat="1" applyFont="1" applyBorder="1" applyAlignment="1" applyProtection="1">
      <alignment horizontal="center" vertical="top" wrapText="1"/>
      <protection hidden="1"/>
    </xf>
    <xf numFmtId="43" fontId="25" fillId="0" borderId="0" xfId="1" applyFont="1" applyAlignment="1" applyProtection="1">
      <alignment horizontal="center" vertical="top"/>
      <protection hidden="1"/>
    </xf>
    <xf numFmtId="43" fontId="25" fillId="0" borderId="6" xfId="1" applyFont="1" applyBorder="1" applyAlignment="1" applyProtection="1">
      <alignment horizontal="center" vertical="top"/>
      <protection hidden="1"/>
    </xf>
    <xf numFmtId="49" fontId="8" fillId="0" borderId="50" xfId="0" applyNumberFormat="1" applyFont="1" applyBorder="1" applyAlignment="1" applyProtection="1">
      <alignment horizontal="center" vertical="top" wrapText="1"/>
      <protection locked="0"/>
    </xf>
    <xf numFmtId="0" fontId="0" fillId="0" borderId="51" xfId="0" applyBorder="1" applyAlignment="1" applyProtection="1">
      <alignment horizontal="left" vertical="top" wrapText="1"/>
      <protection locked="0"/>
    </xf>
    <xf numFmtId="0" fontId="0" fillId="0" borderId="52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15" fontId="8" fillId="0" borderId="45" xfId="0" applyNumberFormat="1" applyFont="1" applyBorder="1" applyAlignment="1" applyProtection="1">
      <alignment horizontal="center" vertical="center" wrapText="1"/>
      <protection locked="0"/>
    </xf>
    <xf numFmtId="168" fontId="17" fillId="0" borderId="0" xfId="1" applyNumberFormat="1" applyFont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168" fontId="1" fillId="0" borderId="0" xfId="1" applyNumberFormat="1" applyAlignment="1" applyProtection="1">
      <alignment horizontal="center" vertical="top"/>
      <protection hidden="1"/>
    </xf>
    <xf numFmtId="168" fontId="1" fillId="0" borderId="6" xfId="1" applyNumberFormat="1" applyBorder="1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43" fontId="0" fillId="0" borderId="0" xfId="1" applyFont="1" applyAlignment="1" applyProtection="1">
      <alignment vertical="top"/>
      <protection hidden="1"/>
    </xf>
    <xf numFmtId="43" fontId="0" fillId="0" borderId="6" xfId="1" applyFont="1" applyBorder="1" applyAlignment="1" applyProtection="1">
      <alignment vertical="top"/>
      <protection hidden="1"/>
    </xf>
    <xf numFmtId="0" fontId="8" fillId="0" borderId="0" xfId="0" applyFont="1" applyProtection="1">
      <protection locked="0"/>
    </xf>
    <xf numFmtId="49" fontId="0" fillId="12" borderId="0" xfId="0" applyNumberFormat="1" applyFill="1" applyAlignment="1">
      <alignment vertical="top"/>
    </xf>
    <xf numFmtId="49" fontId="9" fillId="13" borderId="15" xfId="0" applyNumberFormat="1" applyFont="1" applyFill="1" applyBorder="1" applyAlignment="1" applyProtection="1">
      <alignment horizontal="center" vertical="center"/>
      <protection hidden="1"/>
    </xf>
    <xf numFmtId="0" fontId="9" fillId="13" borderId="15" xfId="0" applyFont="1" applyFill="1" applyBorder="1" applyAlignment="1" applyProtection="1">
      <alignment horizontal="center" vertical="center"/>
      <protection hidden="1"/>
    </xf>
    <xf numFmtId="4" fontId="9" fillId="13" borderId="15" xfId="0" applyNumberFormat="1" applyFont="1" applyFill="1" applyBorder="1" applyAlignment="1" applyProtection="1">
      <alignment horizontal="center" vertical="center"/>
      <protection hidden="1"/>
    </xf>
    <xf numFmtId="167" fontId="9" fillId="13" borderId="15" xfId="1" applyNumberFormat="1" applyFont="1" applyFill="1" applyBorder="1" applyAlignment="1" applyProtection="1">
      <alignment horizontal="center" vertical="center" wrapText="1"/>
      <protection hidden="1"/>
    </xf>
    <xf numFmtId="165" fontId="22" fillId="0" borderId="15" xfId="1" applyNumberFormat="1" applyFont="1" applyBorder="1" applyAlignment="1" applyProtection="1">
      <alignment horizontal="center" vertical="center"/>
      <protection hidden="1"/>
    </xf>
    <xf numFmtId="167" fontId="22" fillId="0" borderId="15" xfId="1" applyNumberFormat="1" applyFont="1" applyBorder="1" applyAlignment="1" applyProtection="1">
      <alignment horizontal="center" vertical="center"/>
      <protection hidden="1"/>
    </xf>
    <xf numFmtId="43" fontId="9" fillId="14" borderId="15" xfId="1" applyFont="1" applyFill="1" applyBorder="1" applyAlignment="1" applyProtection="1">
      <alignment horizontal="center" vertical="center" wrapText="1"/>
      <protection hidden="1"/>
    </xf>
    <xf numFmtId="43" fontId="30" fillId="15" borderId="15" xfId="1" applyFont="1" applyFill="1" applyBorder="1" applyAlignment="1" applyProtection="1">
      <alignment horizontal="center" vertical="center" wrapText="1"/>
      <protection hidden="1"/>
    </xf>
    <xf numFmtId="43" fontId="9" fillId="15" borderId="15" xfId="1" applyFont="1" applyFill="1" applyBorder="1" applyAlignment="1" applyProtection="1">
      <alignment horizontal="center" vertical="center" wrapText="1"/>
      <protection hidden="1"/>
    </xf>
    <xf numFmtId="0" fontId="31" fillId="16" borderId="15" xfId="0" applyFont="1" applyFill="1" applyBorder="1" applyAlignment="1" applyProtection="1">
      <alignment horizontal="center" vertical="center"/>
      <protection hidden="1"/>
    </xf>
    <xf numFmtId="4" fontId="31" fillId="16" borderId="15" xfId="0" applyNumberFormat="1" applyFont="1" applyFill="1" applyBorder="1" applyAlignment="1" applyProtection="1">
      <alignment horizontal="center" vertical="center"/>
      <protection hidden="1"/>
    </xf>
    <xf numFmtId="167" fontId="31" fillId="16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43" fontId="0" fillId="0" borderId="0" xfId="1" applyFont="1" applyAlignment="1">
      <alignment vertical="top"/>
    </xf>
    <xf numFmtId="49" fontId="0" fillId="5" borderId="54" xfId="0" applyNumberFormat="1" applyFill="1" applyBorder="1" applyAlignment="1">
      <alignment horizontal="center" vertical="top"/>
    </xf>
    <xf numFmtId="49" fontId="29" fillId="17" borderId="37" xfId="0" quotePrefix="1" applyNumberFormat="1" applyFont="1" applyFill="1" applyBorder="1" applyAlignment="1" applyProtection="1">
      <alignment horizontal="center" vertical="top" wrapText="1"/>
      <protection locked="0" hidden="1"/>
    </xf>
    <xf numFmtId="0" fontId="33" fillId="17" borderId="38" xfId="0" applyFont="1" applyFill="1" applyBorder="1" applyAlignment="1" applyProtection="1">
      <alignment vertical="top"/>
      <protection locked="0"/>
    </xf>
    <xf numFmtId="0" fontId="9" fillId="17" borderId="38" xfId="0" applyFont="1" applyFill="1" applyBorder="1" applyAlignment="1" applyProtection="1">
      <alignment vertical="top" wrapText="1"/>
      <protection hidden="1"/>
    </xf>
    <xf numFmtId="167" fontId="33" fillId="17" borderId="39" xfId="0" applyNumberFormat="1" applyFont="1" applyFill="1" applyBorder="1" applyAlignment="1" applyProtection="1">
      <alignment horizontal="right" vertical="top" wrapText="1"/>
      <protection hidden="1"/>
    </xf>
    <xf numFmtId="3" fontId="33" fillId="0" borderId="41" xfId="0" applyNumberFormat="1" applyFont="1" applyBorder="1" applyAlignment="1" applyProtection="1">
      <alignment horizontal="right" vertical="top" wrapText="1"/>
      <protection hidden="1"/>
    </xf>
    <xf numFmtId="43" fontId="5" fillId="17" borderId="55" xfId="1" applyFont="1" applyFill="1" applyBorder="1" applyAlignment="1" applyProtection="1">
      <alignment vertical="top"/>
      <protection hidden="1"/>
    </xf>
    <xf numFmtId="43" fontId="5" fillId="17" borderId="56" xfId="1" applyFont="1" applyFill="1" applyBorder="1" applyAlignment="1" applyProtection="1">
      <alignment vertical="top"/>
      <protection hidden="1"/>
    </xf>
    <xf numFmtId="43" fontId="5" fillId="17" borderId="57" xfId="1" applyFont="1" applyFill="1" applyBorder="1" applyAlignment="1" applyProtection="1">
      <alignment vertical="top"/>
      <protection hidden="1"/>
    </xf>
    <xf numFmtId="43" fontId="34" fillId="17" borderId="58" xfId="1" applyFont="1" applyFill="1" applyBorder="1" applyAlignment="1" applyProtection="1">
      <alignment vertical="top"/>
      <protection hidden="1"/>
    </xf>
    <xf numFmtId="0" fontId="14" fillId="0" borderId="0" xfId="0" applyFont="1" applyProtection="1">
      <protection hidden="1"/>
    </xf>
    <xf numFmtId="0" fontId="0" fillId="5" borderId="37" xfId="0" applyFill="1" applyBorder="1" applyProtection="1">
      <protection locked="0"/>
    </xf>
    <xf numFmtId="0" fontId="0" fillId="5" borderId="38" xfId="0" applyFill="1" applyBorder="1" applyProtection="1">
      <protection locked="0"/>
    </xf>
    <xf numFmtId="4" fontId="33" fillId="5" borderId="39" xfId="0" applyNumberFormat="1" applyFont="1" applyFill="1" applyBorder="1" applyAlignment="1" applyProtection="1">
      <alignment horizontal="right" vertical="top" wrapText="1"/>
      <protection hidden="1"/>
    </xf>
    <xf numFmtId="49" fontId="0" fillId="5" borderId="59" xfId="0" applyNumberFormat="1" applyFill="1" applyBorder="1" applyAlignment="1">
      <alignment horizontal="center" vertical="top"/>
    </xf>
    <xf numFmtId="49" fontId="8" fillId="0" borderId="60" xfId="0" applyNumberFormat="1" applyFont="1" applyBorder="1" applyAlignment="1" applyProtection="1">
      <alignment horizontal="center" vertical="top"/>
      <protection locked="0" hidden="1"/>
    </xf>
    <xf numFmtId="0" fontId="17" fillId="0" borderId="56" xfId="0" applyFont="1" applyBorder="1" applyAlignment="1" applyProtection="1">
      <alignment vertical="top" wrapText="1"/>
      <protection hidden="1"/>
    </xf>
    <xf numFmtId="0" fontId="0" fillId="0" borderId="56" xfId="0" applyBorder="1" applyAlignment="1" applyProtection="1">
      <alignment horizontal="center" vertical="top"/>
      <protection hidden="1"/>
    </xf>
    <xf numFmtId="0" fontId="0" fillId="0" borderId="56" xfId="0" applyBorder="1" applyAlignment="1" applyProtection="1">
      <alignment horizontal="right" vertical="top"/>
      <protection locked="0" hidden="1"/>
    </xf>
    <xf numFmtId="165" fontId="0" fillId="0" borderId="56" xfId="1" applyNumberFormat="1" applyFont="1" applyBorder="1" applyAlignment="1" applyProtection="1">
      <alignment horizontal="right" vertical="top"/>
      <protection hidden="1"/>
    </xf>
    <xf numFmtId="167" fontId="0" fillId="0" borderId="61" xfId="1" applyNumberFormat="1" applyFont="1" applyBorder="1" applyAlignment="1" applyProtection="1">
      <alignment horizontal="right" vertical="top"/>
      <protection hidden="1"/>
    </xf>
    <xf numFmtId="165" fontId="0" fillId="0" borderId="62" xfId="1" applyNumberFormat="1" applyFont="1" applyBorder="1" applyAlignment="1" applyProtection="1">
      <alignment horizontal="right" vertical="top"/>
      <protection hidden="1"/>
    </xf>
    <xf numFmtId="165" fontId="0" fillId="0" borderId="57" xfId="1" applyNumberFormat="1" applyFont="1" applyBorder="1" applyAlignment="1" applyProtection="1">
      <alignment horizontal="right" vertical="top"/>
      <protection hidden="1"/>
    </xf>
    <xf numFmtId="165" fontId="0" fillId="0" borderId="58" xfId="1" applyNumberFormat="1" applyFont="1" applyBorder="1" applyAlignment="1" applyProtection="1">
      <alignment horizontal="right" vertical="top"/>
      <protection hidden="1"/>
    </xf>
    <xf numFmtId="165" fontId="0" fillId="0" borderId="63" xfId="1" applyNumberFormat="1" applyFont="1" applyBorder="1" applyAlignment="1" applyProtection="1">
      <alignment horizontal="right" vertical="top"/>
      <protection hidden="1"/>
    </xf>
    <xf numFmtId="165" fontId="0" fillId="0" borderId="20" xfId="0" applyNumberFormat="1" applyBorder="1"/>
    <xf numFmtId="165" fontId="0" fillId="0" borderId="30" xfId="1" applyNumberFormat="1" applyFont="1" applyFill="1" applyBorder="1" applyAlignment="1" applyProtection="1">
      <alignment horizontal="right" vertical="top"/>
      <protection hidden="1"/>
    </xf>
    <xf numFmtId="3" fontId="0" fillId="0" borderId="26" xfId="1" applyNumberFormat="1" applyFont="1" applyFill="1" applyBorder="1" applyAlignment="1" applyProtection="1">
      <alignment horizontal="right" vertical="top"/>
      <protection hidden="1"/>
    </xf>
    <xf numFmtId="3" fontId="0" fillId="0" borderId="27" xfId="1" applyNumberFormat="1" applyFont="1" applyFill="1" applyBorder="1" applyAlignment="1" applyProtection="1">
      <alignment horizontal="right" vertical="top"/>
      <protection hidden="1"/>
    </xf>
    <xf numFmtId="0" fontId="0" fillId="0" borderId="64" xfId="0" applyBorder="1" applyAlignment="1">
      <alignment vertical="top"/>
    </xf>
    <xf numFmtId="43" fontId="0" fillId="0" borderId="65" xfId="1" applyFont="1" applyBorder="1" applyAlignment="1">
      <alignment vertical="top"/>
    </xf>
    <xf numFmtId="0" fontId="0" fillId="0" borderId="66" xfId="0" applyBorder="1"/>
    <xf numFmtId="0" fontId="0" fillId="0" borderId="35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64" xfId="0" applyBorder="1"/>
    <xf numFmtId="0" fontId="0" fillId="0" borderId="65" xfId="0" applyBorder="1"/>
    <xf numFmtId="49" fontId="0" fillId="5" borderId="70" xfId="0" applyNumberFormat="1" applyFill="1" applyBorder="1" applyAlignment="1">
      <alignment horizontal="center" vertical="top"/>
    </xf>
    <xf numFmtId="49" fontId="8" fillId="18" borderId="71" xfId="0" applyNumberFormat="1" applyFont="1" applyFill="1" applyBorder="1" applyAlignment="1" applyProtection="1">
      <alignment horizontal="center" vertical="top"/>
      <protection locked="0" hidden="1"/>
    </xf>
    <xf numFmtId="0" fontId="17" fillId="18" borderId="72" xfId="0" applyFont="1" applyFill="1" applyBorder="1" applyAlignment="1" applyProtection="1">
      <alignment vertical="top" wrapText="1"/>
      <protection hidden="1"/>
    </xf>
    <xf numFmtId="0" fontId="0" fillId="18" borderId="72" xfId="0" applyFill="1" applyBorder="1" applyAlignment="1" applyProtection="1">
      <alignment horizontal="center" vertical="top"/>
      <protection hidden="1"/>
    </xf>
    <xf numFmtId="0" fontId="0" fillId="18" borderId="72" xfId="0" applyFill="1" applyBorder="1" applyAlignment="1" applyProtection="1">
      <alignment horizontal="right" vertical="top"/>
      <protection locked="0" hidden="1"/>
    </xf>
    <xf numFmtId="165" fontId="9" fillId="18" borderId="72" xfId="1" applyNumberFormat="1" applyFont="1" applyFill="1" applyBorder="1" applyAlignment="1" applyProtection="1">
      <alignment horizontal="right" vertical="top"/>
      <protection hidden="1"/>
    </xf>
    <xf numFmtId="167" fontId="33" fillId="18" borderId="73" xfId="1" applyNumberFormat="1" applyFont="1" applyFill="1" applyBorder="1" applyAlignment="1" applyProtection="1">
      <alignment horizontal="right" vertical="top"/>
      <protection hidden="1"/>
    </xf>
    <xf numFmtId="165" fontId="0" fillId="0" borderId="74" xfId="1" applyNumberFormat="1" applyFont="1" applyBorder="1" applyAlignment="1" applyProtection="1">
      <alignment horizontal="right" vertical="top"/>
      <protection hidden="1"/>
    </xf>
    <xf numFmtId="165" fontId="0" fillId="0" borderId="26" xfId="1" applyNumberFormat="1" applyFont="1" applyBorder="1" applyAlignment="1" applyProtection="1">
      <alignment horizontal="right" vertical="top"/>
      <protection hidden="1"/>
    </xf>
    <xf numFmtId="165" fontId="0" fillId="0" borderId="27" xfId="1" applyNumberFormat="1" applyFont="1" applyBorder="1" applyAlignment="1" applyProtection="1">
      <alignment horizontal="right" vertical="top"/>
      <protection hidden="1"/>
    </xf>
    <xf numFmtId="165" fontId="0" fillId="0" borderId="28" xfId="1" applyNumberFormat="1" applyFont="1" applyBorder="1" applyAlignment="1" applyProtection="1">
      <alignment horizontal="right" vertical="top"/>
      <protection hidden="1"/>
    </xf>
    <xf numFmtId="165" fontId="33" fillId="0" borderId="15" xfId="1" applyNumberFormat="1" applyFont="1" applyBorder="1" applyAlignment="1" applyProtection="1">
      <alignment horizontal="right" vertical="top"/>
      <protection hidden="1"/>
    </xf>
    <xf numFmtId="3" fontId="0" fillId="18" borderId="75" xfId="1" applyNumberFormat="1" applyFont="1" applyFill="1" applyBorder="1" applyAlignment="1" applyProtection="1">
      <alignment horizontal="right" vertical="top"/>
      <protection hidden="1"/>
    </xf>
    <xf numFmtId="3" fontId="0" fillId="18" borderId="76" xfId="1" applyNumberFormat="1" applyFont="1" applyFill="1" applyBorder="1" applyAlignment="1" applyProtection="1">
      <alignment horizontal="right" vertical="top"/>
      <protection hidden="1"/>
    </xf>
    <xf numFmtId="3" fontId="0" fillId="18" borderId="77" xfId="1" applyNumberFormat="1" applyFont="1" applyFill="1" applyBorder="1" applyAlignment="1" applyProtection="1">
      <alignment horizontal="right" vertical="top"/>
      <protection hidden="1"/>
    </xf>
    <xf numFmtId="3" fontId="9" fillId="18" borderId="78" xfId="1" applyNumberFormat="1" applyFont="1" applyFill="1" applyBorder="1" applyAlignment="1" applyProtection="1">
      <alignment horizontal="right" vertical="top"/>
      <protection hidden="1"/>
    </xf>
    <xf numFmtId="0" fontId="0" fillId="19" borderId="71" xfId="0" applyFill="1" applyBorder="1"/>
    <xf numFmtId="0" fontId="0" fillId="19" borderId="72" xfId="0" applyFill="1" applyBorder="1"/>
    <xf numFmtId="43" fontId="33" fillId="19" borderId="73" xfId="1" applyFont="1" applyFill="1" applyBorder="1" applyAlignment="1" applyProtection="1">
      <alignment horizontal="right" vertical="top"/>
      <protection hidden="1"/>
    </xf>
    <xf numFmtId="0" fontId="29" fillId="17" borderId="37" xfId="0" applyFont="1" applyFill="1" applyBorder="1" applyAlignment="1" applyProtection="1">
      <alignment horizontal="center" vertical="top" wrapText="1"/>
      <protection locked="0" hidden="1"/>
    </xf>
    <xf numFmtId="0" fontId="29" fillId="17" borderId="38" xfId="0" applyFont="1" applyFill="1" applyBorder="1" applyAlignment="1" applyProtection="1">
      <alignment vertical="top"/>
      <protection locked="0"/>
    </xf>
    <xf numFmtId="0" fontId="8" fillId="0" borderId="60" xfId="0" applyFont="1" applyBorder="1" applyAlignment="1" applyProtection="1">
      <alignment horizontal="center" vertical="top"/>
      <protection locked="0" hidden="1"/>
    </xf>
    <xf numFmtId="49" fontId="0" fillId="5" borderId="79" xfId="0" applyNumberFormat="1" applyFill="1" applyBorder="1" applyAlignment="1">
      <alignment horizontal="center" vertical="top"/>
    </xf>
    <xf numFmtId="0" fontId="8" fillId="0" borderId="80" xfId="0" applyFont="1" applyBorder="1" applyAlignment="1" applyProtection="1">
      <alignment horizontal="center" vertical="top"/>
      <protection locked="0" hidden="1"/>
    </xf>
    <xf numFmtId="0" fontId="17" fillId="0" borderId="26" xfId="0" applyFont="1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horizontal="center" vertical="top"/>
      <protection hidden="1"/>
    </xf>
    <xf numFmtId="0" fontId="0" fillId="0" borderId="26" xfId="0" applyBorder="1" applyAlignment="1" applyProtection="1">
      <alignment horizontal="right" vertical="top"/>
      <protection locked="0" hidden="1"/>
    </xf>
    <xf numFmtId="167" fontId="0" fillId="0" borderId="30" xfId="1" applyNumberFormat="1" applyFont="1" applyBorder="1" applyAlignment="1" applyProtection="1">
      <alignment horizontal="right" vertical="top"/>
      <protection hidden="1"/>
    </xf>
    <xf numFmtId="165" fontId="0" fillId="0" borderId="81" xfId="1" applyNumberFormat="1" applyFont="1" applyBorder="1" applyAlignment="1" applyProtection="1">
      <alignment horizontal="right" vertical="top"/>
      <protection hidden="1"/>
    </xf>
    <xf numFmtId="0" fontId="8" fillId="18" borderId="71" xfId="0" applyFont="1" applyFill="1" applyBorder="1" applyAlignment="1" applyProtection="1">
      <alignment horizontal="center" vertical="top"/>
      <protection locked="0" hidden="1"/>
    </xf>
    <xf numFmtId="49" fontId="0" fillId="5" borderId="18" xfId="0" quotePrefix="1" applyNumberFormat="1" applyFill="1" applyBorder="1" applyAlignment="1">
      <alignment horizontal="center" vertical="top" wrapText="1"/>
    </xf>
    <xf numFmtId="49" fontId="8" fillId="5" borderId="0" xfId="0" applyNumberFormat="1" applyFont="1" applyFill="1" applyAlignment="1">
      <alignment horizontal="center" vertical="top"/>
    </xf>
    <xf numFmtId="0" fontId="35" fillId="0" borderId="26" xfId="0" applyFont="1" applyBorder="1" applyAlignment="1" applyProtection="1">
      <alignment horizontal="center"/>
      <protection locked="0"/>
    </xf>
    <xf numFmtId="0" fontId="35" fillId="0" borderId="27" xfId="0" applyFont="1" applyBorder="1" applyAlignment="1" applyProtection="1">
      <alignment horizontal="centerContinuous"/>
      <protection locked="0"/>
    </xf>
    <xf numFmtId="0" fontId="0" fillId="0" borderId="82" xfId="0" applyBorder="1" applyAlignment="1">
      <alignment horizontal="centerContinuous" vertical="top"/>
    </xf>
    <xf numFmtId="167" fontId="0" fillId="0" borderId="0" xfId="1" applyNumberFormat="1" applyFont="1" applyAlignment="1">
      <alignment vertical="top"/>
    </xf>
    <xf numFmtId="167" fontId="0" fillId="0" borderId="0" xfId="0" applyNumberFormat="1"/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167" fontId="0" fillId="0" borderId="0" xfId="1" applyNumberFormat="1" applyFont="1" applyAlignment="1" applyProtection="1">
      <alignment vertical="top"/>
      <protection hidden="1"/>
    </xf>
    <xf numFmtId="167" fontId="0" fillId="0" borderId="0" xfId="0" applyNumberFormat="1" applyProtection="1">
      <protection hidden="1"/>
    </xf>
    <xf numFmtId="43" fontId="36" fillId="0" borderId="0" xfId="1" applyFont="1" applyAlignment="1" applyProtection="1">
      <alignment vertical="top"/>
      <protection hidden="1"/>
    </xf>
    <xf numFmtId="43" fontId="36" fillId="0" borderId="6" xfId="1" applyFont="1" applyBorder="1" applyAlignment="1" applyProtection="1">
      <alignment vertical="top"/>
      <protection hidden="1"/>
    </xf>
    <xf numFmtId="167" fontId="0" fillId="0" borderId="0" xfId="0" applyNumberFormat="1" applyProtection="1">
      <protection locked="0"/>
    </xf>
    <xf numFmtId="49" fontId="25" fillId="5" borderId="0" xfId="0" applyNumberFormat="1" applyFont="1" applyFill="1" applyAlignment="1">
      <alignment horizontal="center" vertical="center"/>
    </xf>
    <xf numFmtId="49" fontId="0" fillId="0" borderId="0" xfId="0" applyNumberFormat="1" applyAlignment="1" applyProtection="1">
      <alignment vertical="center"/>
      <protection hidden="1"/>
    </xf>
    <xf numFmtId="0" fontId="0" fillId="19" borderId="12" xfId="0" applyFill="1" applyBorder="1" applyAlignment="1" applyProtection="1">
      <alignment vertical="center"/>
      <protection hidden="1"/>
    </xf>
    <xf numFmtId="0" fontId="0" fillId="19" borderId="13" xfId="0" applyFill="1" applyBorder="1" applyAlignment="1" applyProtection="1">
      <alignment vertical="center"/>
      <protection hidden="1"/>
    </xf>
    <xf numFmtId="4" fontId="33" fillId="19" borderId="13" xfId="0" applyNumberFormat="1" applyFont="1" applyFill="1" applyBorder="1" applyAlignment="1" applyProtection="1">
      <alignment horizontal="right" vertical="center"/>
      <protection hidden="1"/>
    </xf>
    <xf numFmtId="4" fontId="33" fillId="19" borderId="14" xfId="1" applyNumberFormat="1" applyFont="1" applyFill="1" applyBorder="1" applyAlignment="1" applyProtection="1">
      <alignment horizontal="right" vertical="center"/>
      <protection hidden="1"/>
    </xf>
    <xf numFmtId="165" fontId="33" fillId="20" borderId="25" xfId="1" applyNumberFormat="1" applyFont="1" applyFill="1" applyBorder="1" applyAlignment="1" applyProtection="1">
      <alignment horizontal="right" vertical="center"/>
      <protection hidden="1"/>
    </xf>
    <xf numFmtId="165" fontId="33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8" xfId="1" applyNumberFormat="1" applyFont="1" applyFill="1" applyBorder="1" applyAlignment="1" applyProtection="1">
      <alignment horizontal="right" vertical="center"/>
      <protection hidden="1"/>
    </xf>
    <xf numFmtId="3" fontId="33" fillId="20" borderId="14" xfId="1" applyNumberFormat="1" applyFont="1" applyFill="1" applyBorder="1" applyAlignment="1" applyProtection="1">
      <alignment horizontal="right" vertical="center"/>
      <protection hidden="1"/>
    </xf>
    <xf numFmtId="43" fontId="0" fillId="0" borderId="0" xfId="1" applyFont="1" applyAlignment="1" applyProtection="1">
      <alignment vertical="center"/>
      <protection hidden="1"/>
    </xf>
    <xf numFmtId="3" fontId="33" fillId="8" borderId="43" xfId="1" applyNumberFormat="1" applyFont="1" applyFill="1" applyBorder="1" applyAlignment="1" applyProtection="1">
      <alignment horizontal="right"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6" xfId="0" applyFont="1" applyBorder="1" applyAlignment="1" applyProtection="1">
      <alignment vertical="center"/>
      <protection hidden="1"/>
    </xf>
    <xf numFmtId="0" fontId="14" fillId="2" borderId="7" xfId="0" applyFont="1" applyFill="1" applyBorder="1" applyAlignment="1" applyProtection="1">
      <alignment vertical="center"/>
      <protection hidden="1"/>
    </xf>
    <xf numFmtId="0" fontId="14" fillId="2" borderId="8" xfId="0" applyFont="1" applyFill="1" applyBorder="1" applyAlignment="1" applyProtection="1">
      <alignment vertical="center"/>
      <protection hidden="1"/>
    </xf>
    <xf numFmtId="0" fontId="14" fillId="2" borderId="9" xfId="0" applyFont="1" applyFill="1" applyBorder="1" applyAlignment="1" applyProtection="1">
      <alignment vertical="center"/>
      <protection hidden="1"/>
    </xf>
    <xf numFmtId="0" fontId="14" fillId="2" borderId="10" xfId="0" applyFont="1" applyFill="1" applyBorder="1" applyAlignment="1" applyProtection="1">
      <alignment vertical="center"/>
      <protection hidden="1"/>
    </xf>
    <xf numFmtId="0" fontId="14" fillId="2" borderId="11" xfId="0" applyFont="1" applyFill="1" applyBorder="1" applyAlignment="1" applyProtection="1">
      <alignment vertical="center"/>
      <protection hidden="1"/>
    </xf>
    <xf numFmtId="0" fontId="0" fillId="9" borderId="12" xfId="0" applyFill="1" applyBorder="1" applyAlignment="1" applyProtection="1">
      <alignment vertical="center"/>
      <protection hidden="1"/>
    </xf>
    <xf numFmtId="0" fontId="0" fillId="9" borderId="13" xfId="0" applyFill="1" applyBorder="1" applyAlignment="1" applyProtection="1">
      <alignment vertical="center"/>
      <protection hidden="1"/>
    </xf>
    <xf numFmtId="4" fontId="33" fillId="9" borderId="13" xfId="0" applyNumberFormat="1" applyFont="1" applyFill="1" applyBorder="1" applyAlignment="1" applyProtection="1">
      <alignment horizontal="right" vertical="center"/>
      <protection hidden="1"/>
    </xf>
    <xf numFmtId="4" fontId="33" fillId="9" borderId="14" xfId="1" applyNumberFormat="1" applyFont="1" applyFill="1" applyBorder="1" applyAlignment="1" applyProtection="1">
      <alignment horizontal="right" vertical="center"/>
      <protection hidden="1"/>
    </xf>
    <xf numFmtId="0" fontId="0" fillId="5" borderId="31" xfId="0" applyFill="1" applyBorder="1" applyAlignment="1" applyProtection="1">
      <alignment vertical="center"/>
      <protection locked="0"/>
    </xf>
    <xf numFmtId="0" fontId="0" fillId="21" borderId="12" xfId="0" applyFill="1" applyBorder="1" applyAlignment="1" applyProtection="1">
      <alignment vertical="center"/>
      <protection hidden="1"/>
    </xf>
    <xf numFmtId="0" fontId="0" fillId="21" borderId="13" xfId="0" applyFill="1" applyBorder="1" applyAlignment="1" applyProtection="1">
      <alignment vertical="center"/>
      <protection hidden="1"/>
    </xf>
    <xf numFmtId="165" fontId="33" fillId="21" borderId="13" xfId="0" applyNumberFormat="1" applyFont="1" applyFill="1" applyBorder="1" applyAlignment="1" applyProtection="1">
      <alignment horizontal="right" vertical="center"/>
      <protection hidden="1"/>
    </xf>
    <xf numFmtId="167" fontId="33" fillId="21" borderId="14" xfId="1" applyNumberFormat="1" applyFont="1" applyFill="1" applyBorder="1" applyAlignment="1" applyProtection="1">
      <alignment horizontal="right" vertical="center"/>
      <protection hidden="1"/>
    </xf>
    <xf numFmtId="3" fontId="33" fillId="20" borderId="43" xfId="1" applyNumberFormat="1" applyFont="1" applyFill="1" applyBorder="1" applyAlignment="1" applyProtection="1">
      <alignment horizontal="right" vertical="center"/>
      <protection hidden="1"/>
    </xf>
    <xf numFmtId="3" fontId="33" fillId="20" borderId="44" xfId="1" applyNumberFormat="1" applyFont="1" applyFill="1" applyBorder="1" applyAlignment="1" applyProtection="1">
      <alignment horizontal="right" vertical="center"/>
      <protection hidden="1"/>
    </xf>
    <xf numFmtId="0" fontId="0" fillId="22" borderId="12" xfId="0" applyFill="1" applyBorder="1" applyAlignment="1" applyProtection="1">
      <alignment vertical="center"/>
      <protection hidden="1"/>
    </xf>
    <xf numFmtId="0" fontId="0" fillId="22" borderId="13" xfId="0" applyFill="1" applyBorder="1" applyAlignment="1" applyProtection="1">
      <alignment vertical="center"/>
      <protection hidden="1"/>
    </xf>
    <xf numFmtId="165" fontId="33" fillId="22" borderId="13" xfId="0" applyNumberFormat="1" applyFont="1" applyFill="1" applyBorder="1" applyAlignment="1" applyProtection="1">
      <alignment horizontal="right" vertical="center"/>
      <protection hidden="1"/>
    </xf>
    <xf numFmtId="167" fontId="33" fillId="22" borderId="14" xfId="1" applyNumberFormat="1" applyFont="1" applyFill="1" applyBorder="1" applyAlignment="1" applyProtection="1">
      <alignment horizontal="right" vertical="center"/>
      <protection hidden="1"/>
    </xf>
    <xf numFmtId="167" fontId="37" fillId="0" borderId="0" xfId="1" applyNumberFormat="1" applyFont="1" applyAlignment="1" applyProtection="1">
      <alignment horizontal="right" vertical="top"/>
      <protection hidden="1"/>
    </xf>
    <xf numFmtId="49" fontId="25" fillId="5" borderId="0" xfId="0" applyNumberFormat="1" applyFont="1" applyFill="1" applyAlignment="1">
      <alignment horizontal="center" vertical="top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0" fillId="23" borderId="13" xfId="0" applyFill="1" applyBorder="1" applyAlignment="1" applyProtection="1">
      <alignment horizontal="center" vertical="top"/>
      <protection hidden="1"/>
    </xf>
    <xf numFmtId="0" fontId="0" fillId="23" borderId="13" xfId="0" applyFill="1" applyBorder="1" applyAlignment="1" applyProtection="1">
      <alignment horizontal="right" vertical="top"/>
      <protection hidden="1"/>
    </xf>
    <xf numFmtId="0" fontId="0" fillId="23" borderId="13" xfId="0" applyFill="1" applyBorder="1" applyAlignment="1" applyProtection="1">
      <alignment vertical="top"/>
      <protection hidden="1"/>
    </xf>
    <xf numFmtId="167" fontId="0" fillId="23" borderId="14" xfId="1" applyNumberFormat="1" applyFont="1" applyFill="1" applyBorder="1" applyAlignment="1" applyProtection="1">
      <alignment vertical="top"/>
      <protection hidden="1"/>
    </xf>
    <xf numFmtId="43" fontId="0" fillId="0" borderId="47" xfId="1" applyFont="1" applyBorder="1" applyAlignment="1" applyProtection="1">
      <alignment vertical="top"/>
      <protection hidden="1"/>
    </xf>
    <xf numFmtId="43" fontId="0" fillId="0" borderId="35" xfId="1" applyFont="1" applyBorder="1" applyAlignment="1" applyProtection="1">
      <alignment vertical="top"/>
      <protection hidden="1"/>
    </xf>
    <xf numFmtId="167" fontId="0" fillId="0" borderId="35" xfId="1" applyNumberFormat="1" applyFont="1" applyBorder="1" applyAlignment="1" applyProtection="1">
      <alignment vertical="top"/>
      <protection hidden="1"/>
    </xf>
    <xf numFmtId="167" fontId="0" fillId="0" borderId="48" xfId="1" applyNumberFormat="1" applyFont="1" applyBorder="1" applyAlignment="1" applyProtection="1">
      <alignment vertical="top"/>
      <protection hidden="1"/>
    </xf>
    <xf numFmtId="43" fontId="0" fillId="14" borderId="14" xfId="1" applyFont="1" applyFill="1" applyBorder="1" applyAlignment="1" applyProtection="1">
      <alignment vertical="top"/>
      <protection hidden="1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33" fillId="23" borderId="13" xfId="0" applyFont="1" applyFill="1" applyBorder="1" applyAlignment="1" applyProtection="1">
      <alignment vertical="top" wrapText="1"/>
      <protection hidden="1"/>
    </xf>
    <xf numFmtId="49" fontId="25" fillId="5" borderId="0" xfId="0" applyNumberFormat="1" applyFont="1" applyFill="1" applyAlignment="1">
      <alignment horizontal="center"/>
    </xf>
    <xf numFmtId="49" fontId="0" fillId="0" borderId="0" xfId="0" applyNumberFormat="1" applyProtection="1">
      <protection hidden="1"/>
    </xf>
    <xf numFmtId="0" fontId="0" fillId="24" borderId="83" xfId="0" applyFill="1" applyBorder="1" applyProtection="1">
      <protection hidden="1"/>
    </xf>
    <xf numFmtId="0" fontId="0" fillId="24" borderId="62" xfId="0" applyFill="1" applyBorder="1" applyProtection="1">
      <protection hidden="1"/>
    </xf>
    <xf numFmtId="0" fontId="9" fillId="24" borderId="84" xfId="0" applyFont="1" applyFill="1" applyBorder="1" applyAlignment="1" applyProtection="1">
      <alignment horizontal="right"/>
      <protection hidden="1"/>
    </xf>
    <xf numFmtId="167" fontId="9" fillId="24" borderId="58" xfId="1" applyNumberFormat="1" applyFont="1" applyFill="1" applyBorder="1" applyAlignment="1" applyProtection="1">
      <alignment vertical="top"/>
      <protection hidden="1"/>
    </xf>
    <xf numFmtId="165" fontId="9" fillId="0" borderId="36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Alignment="1" applyProtection="1">
      <alignment vertical="top"/>
      <protection hidden="1"/>
    </xf>
    <xf numFmtId="167" fontId="9" fillId="0" borderId="0" xfId="1" applyNumberFormat="1" applyFont="1" applyAlignment="1" applyProtection="1">
      <alignment vertical="top"/>
      <protection hidden="1"/>
    </xf>
    <xf numFmtId="167" fontId="9" fillId="0" borderId="85" xfId="1" applyNumberFormat="1" applyFont="1" applyBorder="1" applyAlignment="1" applyProtection="1">
      <alignment vertical="top"/>
      <protection hidden="1"/>
    </xf>
    <xf numFmtId="165" fontId="9" fillId="0" borderId="58" xfId="1" applyNumberFormat="1" applyFont="1" applyBorder="1" applyAlignment="1" applyProtection="1">
      <alignment vertical="top"/>
      <protection hidden="1"/>
    </xf>
    <xf numFmtId="0" fontId="0" fillId="0" borderId="6" xfId="0" applyBorder="1" applyProtection="1">
      <protection hidden="1"/>
    </xf>
    <xf numFmtId="0" fontId="0" fillId="24" borderId="86" xfId="0" applyFill="1" applyBorder="1" applyProtection="1">
      <protection hidden="1"/>
    </xf>
    <xf numFmtId="0" fontId="0" fillId="24" borderId="22" xfId="0" applyFill="1" applyBorder="1" applyProtection="1">
      <protection hidden="1"/>
    </xf>
    <xf numFmtId="0" fontId="0" fillId="24" borderId="22" xfId="0" applyFill="1" applyBorder="1" applyAlignment="1" applyProtection="1">
      <alignment horizontal="right"/>
      <protection hidden="1"/>
    </xf>
    <xf numFmtId="10" fontId="0" fillId="24" borderId="29" xfId="0" applyNumberFormat="1" applyFill="1" applyBorder="1" applyAlignment="1" applyProtection="1">
      <alignment horizontal="center"/>
      <protection hidden="1"/>
    </xf>
    <xf numFmtId="167" fontId="0" fillId="24" borderId="24" xfId="1" applyNumberFormat="1" applyFont="1" applyFill="1" applyBorder="1" applyProtection="1">
      <protection hidden="1"/>
    </xf>
    <xf numFmtId="165" fontId="0" fillId="0" borderId="36" xfId="1" applyNumberFormat="1" applyFont="1" applyBorder="1" applyProtection="1">
      <protection hidden="1"/>
    </xf>
    <xf numFmtId="165" fontId="0" fillId="0" borderId="0" xfId="1" applyNumberFormat="1" applyFont="1" applyProtection="1">
      <protection hidden="1"/>
    </xf>
    <xf numFmtId="167" fontId="0" fillId="0" borderId="0" xfId="1" applyNumberFormat="1" applyFont="1" applyProtection="1">
      <protection hidden="1"/>
    </xf>
    <xf numFmtId="167" fontId="0" fillId="0" borderId="85" xfId="1" applyNumberFormat="1" applyFont="1" applyBorder="1" applyProtection="1">
      <protection hidden="1"/>
    </xf>
    <xf numFmtId="165" fontId="0" fillId="0" borderId="24" xfId="1" applyNumberFormat="1" applyFont="1" applyBorder="1" applyProtection="1">
      <protection hidden="1"/>
    </xf>
    <xf numFmtId="0" fontId="0" fillId="24" borderId="87" xfId="0" applyFill="1" applyBorder="1" applyProtection="1">
      <protection hidden="1"/>
    </xf>
    <xf numFmtId="0" fontId="0" fillId="24" borderId="74" xfId="0" applyFill="1" applyBorder="1" applyProtection="1">
      <protection hidden="1"/>
    </xf>
    <xf numFmtId="0" fontId="0" fillId="24" borderId="74" xfId="0" applyFill="1" applyBorder="1" applyAlignment="1" applyProtection="1">
      <alignment horizontal="right"/>
      <protection hidden="1"/>
    </xf>
    <xf numFmtId="10" fontId="0" fillId="24" borderId="82" xfId="0" applyNumberFormat="1" applyFill="1" applyBorder="1" applyAlignment="1" applyProtection="1">
      <alignment horizontal="center"/>
      <protection hidden="1"/>
    </xf>
    <xf numFmtId="167" fontId="0" fillId="24" borderId="28" xfId="1" applyNumberFormat="1" applyFont="1" applyFill="1" applyBorder="1" applyProtection="1">
      <protection hidden="1"/>
    </xf>
    <xf numFmtId="167" fontId="1" fillId="0" borderId="85" xfId="1" applyNumberFormat="1" applyBorder="1" applyProtection="1">
      <protection hidden="1"/>
    </xf>
    <xf numFmtId="165" fontId="0" fillId="0" borderId="28" xfId="1" applyNumberFormat="1" applyFont="1" applyBorder="1" applyProtection="1">
      <protection hidden="1"/>
    </xf>
    <xf numFmtId="165" fontId="0" fillId="0" borderId="6" xfId="1" applyNumberFormat="1" applyFont="1" applyBorder="1" applyProtection="1">
      <protection hidden="1"/>
    </xf>
    <xf numFmtId="0" fontId="0" fillId="24" borderId="88" xfId="0" applyFill="1" applyBorder="1" applyProtection="1">
      <protection hidden="1"/>
    </xf>
    <xf numFmtId="0" fontId="0" fillId="24" borderId="89" xfId="0" applyFill="1" applyBorder="1" applyProtection="1">
      <protection hidden="1"/>
    </xf>
    <xf numFmtId="0" fontId="9" fillId="24" borderId="89" xfId="0" applyFont="1" applyFill="1" applyBorder="1" applyAlignment="1" applyProtection="1">
      <alignment horizontal="right"/>
      <protection hidden="1"/>
    </xf>
    <xf numFmtId="10" fontId="9" fillId="24" borderId="90" xfId="0" applyNumberFormat="1" applyFont="1" applyFill="1" applyBorder="1" applyAlignment="1" applyProtection="1">
      <alignment horizontal="center"/>
      <protection hidden="1"/>
    </xf>
    <xf numFmtId="167" fontId="9" fillId="24" borderId="28" xfId="1" applyNumberFormat="1" applyFont="1" applyFill="1" applyBorder="1" applyProtection="1">
      <protection hidden="1"/>
    </xf>
    <xf numFmtId="165" fontId="9" fillId="0" borderId="36" xfId="1" applyNumberFormat="1" applyFont="1" applyBorder="1" applyProtection="1">
      <protection hidden="1"/>
    </xf>
    <xf numFmtId="165" fontId="9" fillId="0" borderId="0" xfId="1" applyNumberFormat="1" applyFont="1" applyProtection="1">
      <protection hidden="1"/>
    </xf>
    <xf numFmtId="167" fontId="9" fillId="0" borderId="0" xfId="1" applyNumberFormat="1" applyFont="1" applyProtection="1">
      <protection hidden="1"/>
    </xf>
    <xf numFmtId="167" fontId="9" fillId="0" borderId="85" xfId="1" applyNumberFormat="1" applyFont="1" applyBorder="1" applyProtection="1">
      <protection hidden="1"/>
    </xf>
    <xf numFmtId="165" fontId="9" fillId="0" borderId="28" xfId="1" applyNumberFormat="1" applyFont="1" applyBorder="1" applyProtection="1">
      <protection hidden="1"/>
    </xf>
    <xf numFmtId="165" fontId="9" fillId="0" borderId="0" xfId="0" applyNumberFormat="1" applyFont="1" applyProtection="1">
      <protection hidden="1"/>
    </xf>
    <xf numFmtId="165" fontId="9" fillId="0" borderId="6" xfId="0" applyNumberFormat="1" applyFont="1" applyBorder="1" applyProtection="1">
      <protection hidden="1"/>
    </xf>
    <xf numFmtId="0" fontId="8" fillId="24" borderId="89" xfId="0" applyFont="1" applyFill="1" applyBorder="1" applyAlignment="1" applyProtection="1">
      <alignment horizontal="right"/>
      <protection hidden="1"/>
    </xf>
    <xf numFmtId="10" fontId="8" fillId="24" borderId="90" xfId="0" applyNumberFormat="1" applyFont="1" applyFill="1" applyBorder="1" applyAlignment="1" applyProtection="1">
      <alignment horizontal="center"/>
      <protection hidden="1"/>
    </xf>
    <xf numFmtId="167" fontId="9" fillId="24" borderId="91" xfId="1" applyNumberFormat="1" applyFont="1" applyFill="1" applyBorder="1" applyProtection="1">
      <protection hidden="1"/>
    </xf>
    <xf numFmtId="165" fontId="9" fillId="0" borderId="91" xfId="1" applyNumberFormat="1" applyFont="1" applyBorder="1" applyProtection="1">
      <protection hidden="1"/>
    </xf>
    <xf numFmtId="0" fontId="6" fillId="23" borderId="12" xfId="3" applyFill="1" applyBorder="1" applyAlignment="1" applyProtection="1">
      <protection hidden="1"/>
    </xf>
    <xf numFmtId="0" fontId="0" fillId="23" borderId="13" xfId="0" applyFill="1" applyBorder="1" applyProtection="1">
      <protection hidden="1"/>
    </xf>
    <xf numFmtId="0" fontId="33" fillId="23" borderId="13" xfId="0" applyFont="1" applyFill="1" applyBorder="1" applyAlignment="1" applyProtection="1">
      <alignment horizontal="right"/>
      <protection hidden="1"/>
    </xf>
    <xf numFmtId="167" fontId="33" fillId="23" borderId="14" xfId="0" applyNumberFormat="1" applyFont="1" applyFill="1" applyBorder="1" applyAlignment="1" applyProtection="1">
      <alignment horizontal="right"/>
      <protection hidden="1"/>
    </xf>
    <xf numFmtId="3" fontId="33" fillId="0" borderId="92" xfId="0" applyNumberFormat="1" applyFont="1" applyBorder="1" applyAlignment="1" applyProtection="1">
      <alignment horizontal="right"/>
      <protection hidden="1"/>
    </xf>
    <xf numFmtId="165" fontId="5" fillId="0" borderId="41" xfId="0" applyNumberFormat="1" applyFont="1" applyBorder="1" applyProtection="1">
      <protection hidden="1"/>
    </xf>
    <xf numFmtId="3" fontId="33" fillId="0" borderId="41" xfId="0" applyNumberFormat="1" applyFont="1" applyBorder="1" applyAlignment="1" applyProtection="1">
      <alignment horizontal="right"/>
      <protection hidden="1"/>
    </xf>
    <xf numFmtId="167" fontId="33" fillId="0" borderId="41" xfId="0" applyNumberFormat="1" applyFont="1" applyBorder="1" applyAlignment="1" applyProtection="1">
      <alignment horizontal="right"/>
      <protection hidden="1"/>
    </xf>
    <xf numFmtId="167" fontId="33" fillId="0" borderId="93" xfId="0" applyNumberFormat="1" applyFont="1" applyBorder="1" applyAlignment="1" applyProtection="1">
      <alignment horizontal="right"/>
      <protection locked="0"/>
    </xf>
    <xf numFmtId="3" fontId="33" fillId="14" borderId="14" xfId="0" applyNumberFormat="1" applyFont="1" applyFill="1" applyBorder="1" applyAlignment="1" applyProtection="1">
      <alignment horizontal="right"/>
      <protection hidden="1"/>
    </xf>
    <xf numFmtId="49" fontId="25" fillId="0" borderId="0" xfId="0" applyNumberFormat="1" applyFont="1" applyAlignment="1">
      <alignment horizontal="center"/>
    </xf>
    <xf numFmtId="0" fontId="9" fillId="0" borderId="0" xfId="0" applyFont="1" applyAlignment="1" applyProtection="1">
      <alignment horizontal="right"/>
      <protection hidden="1"/>
    </xf>
    <xf numFmtId="167" fontId="8" fillId="0" borderId="0" xfId="0" applyNumberFormat="1" applyFont="1" applyAlignment="1" applyProtection="1">
      <alignment horizontal="right"/>
      <protection hidden="1"/>
    </xf>
    <xf numFmtId="167" fontId="9" fillId="0" borderId="0" xfId="0" applyNumberFormat="1" applyFont="1" applyProtection="1"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0" fillId="22" borderId="13" xfId="0" applyFill="1" applyBorder="1" applyAlignment="1" applyProtection="1">
      <alignment horizontal="center" vertical="top"/>
      <protection hidden="1"/>
    </xf>
    <xf numFmtId="0" fontId="0" fillId="22" borderId="13" xfId="0" applyFill="1" applyBorder="1" applyAlignment="1" applyProtection="1">
      <alignment horizontal="right" vertical="top"/>
      <protection hidden="1"/>
    </xf>
    <xf numFmtId="0" fontId="0" fillId="22" borderId="13" xfId="0" applyFill="1" applyBorder="1" applyAlignment="1" applyProtection="1">
      <alignment vertical="top"/>
      <protection hidden="1"/>
    </xf>
    <xf numFmtId="167" fontId="0" fillId="22" borderId="14" xfId="1" applyNumberFormat="1" applyFont="1" applyFill="1" applyBorder="1" applyAlignment="1" applyProtection="1">
      <alignment vertical="top"/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33" fillId="22" borderId="13" xfId="0" applyFont="1" applyFill="1" applyBorder="1" applyAlignment="1" applyProtection="1">
      <alignment vertical="top" wrapText="1"/>
      <protection hidden="1"/>
    </xf>
    <xf numFmtId="0" fontId="0" fillId="25" borderId="83" xfId="0" applyFill="1" applyBorder="1" applyProtection="1">
      <protection hidden="1"/>
    </xf>
    <xf numFmtId="0" fontId="0" fillId="25" borderId="62" xfId="0" applyFill="1" applyBorder="1" applyProtection="1">
      <protection hidden="1"/>
    </xf>
    <xf numFmtId="0" fontId="9" fillId="25" borderId="84" xfId="0" applyFont="1" applyFill="1" applyBorder="1" applyAlignment="1" applyProtection="1">
      <alignment horizontal="right"/>
      <protection hidden="1"/>
    </xf>
    <xf numFmtId="167" fontId="9" fillId="25" borderId="58" xfId="1" applyNumberFormat="1" applyFont="1" applyFill="1" applyBorder="1" applyAlignment="1" applyProtection="1">
      <alignment vertical="top"/>
      <protection hidden="1"/>
    </xf>
    <xf numFmtId="0" fontId="0" fillId="25" borderId="86" xfId="0" applyFill="1" applyBorder="1" applyProtection="1">
      <protection hidden="1"/>
    </xf>
    <xf numFmtId="0" fontId="0" fillId="25" borderId="22" xfId="0" applyFill="1" applyBorder="1" applyProtection="1">
      <protection hidden="1"/>
    </xf>
    <xf numFmtId="0" fontId="0" fillId="25" borderId="22" xfId="0" applyFill="1" applyBorder="1" applyAlignment="1" applyProtection="1">
      <alignment horizontal="right"/>
      <protection hidden="1"/>
    </xf>
    <xf numFmtId="10" fontId="0" fillId="25" borderId="29" xfId="0" applyNumberFormat="1" applyFill="1" applyBorder="1" applyAlignment="1" applyProtection="1">
      <alignment horizontal="center"/>
      <protection hidden="1"/>
    </xf>
    <xf numFmtId="167" fontId="0" fillId="25" borderId="24" xfId="1" applyNumberFormat="1" applyFont="1" applyFill="1" applyBorder="1" applyProtection="1">
      <protection hidden="1"/>
    </xf>
    <xf numFmtId="0" fontId="0" fillId="25" borderId="87" xfId="0" applyFill="1" applyBorder="1" applyProtection="1">
      <protection hidden="1"/>
    </xf>
    <xf numFmtId="0" fontId="0" fillId="25" borderId="74" xfId="0" applyFill="1" applyBorder="1" applyProtection="1">
      <protection hidden="1"/>
    </xf>
    <xf numFmtId="0" fontId="0" fillId="25" borderId="74" xfId="0" applyFill="1" applyBorder="1" applyAlignment="1" applyProtection="1">
      <alignment horizontal="right"/>
      <protection hidden="1"/>
    </xf>
    <xf numFmtId="10" fontId="0" fillId="25" borderId="82" xfId="0" applyNumberFormat="1" applyFill="1" applyBorder="1" applyAlignment="1" applyProtection="1">
      <alignment horizontal="center"/>
      <protection hidden="1"/>
    </xf>
    <xf numFmtId="167" fontId="0" fillId="25" borderId="28" xfId="1" applyNumberFormat="1" applyFont="1" applyFill="1" applyBorder="1" applyProtection="1">
      <protection hidden="1"/>
    </xf>
    <xf numFmtId="0" fontId="0" fillId="25" borderId="88" xfId="0" applyFill="1" applyBorder="1" applyProtection="1">
      <protection hidden="1"/>
    </xf>
    <xf numFmtId="0" fontId="0" fillId="25" borderId="89" xfId="0" applyFill="1" applyBorder="1" applyProtection="1">
      <protection hidden="1"/>
    </xf>
    <xf numFmtId="0" fontId="9" fillId="25" borderId="89" xfId="0" applyFont="1" applyFill="1" applyBorder="1" applyAlignment="1" applyProtection="1">
      <alignment horizontal="right"/>
      <protection hidden="1"/>
    </xf>
    <xf numFmtId="10" fontId="9" fillId="25" borderId="90" xfId="0" applyNumberFormat="1" applyFont="1" applyFill="1" applyBorder="1" applyAlignment="1" applyProtection="1">
      <alignment horizontal="center"/>
      <protection hidden="1"/>
    </xf>
    <xf numFmtId="167" fontId="9" fillId="25" borderId="28" xfId="1" applyNumberFormat="1" applyFont="1" applyFill="1" applyBorder="1" applyProtection="1">
      <protection hidden="1"/>
    </xf>
    <xf numFmtId="0" fontId="8" fillId="25" borderId="89" xfId="0" applyFont="1" applyFill="1" applyBorder="1" applyAlignment="1" applyProtection="1">
      <alignment horizontal="right"/>
      <protection hidden="1"/>
    </xf>
    <xf numFmtId="10" fontId="8" fillId="25" borderId="90" xfId="0" applyNumberFormat="1" applyFont="1" applyFill="1" applyBorder="1" applyAlignment="1" applyProtection="1">
      <alignment horizontal="center"/>
      <protection hidden="1"/>
    </xf>
    <xf numFmtId="167" fontId="9" fillId="25" borderId="91" xfId="1" applyNumberFormat="1" applyFont="1" applyFill="1" applyBorder="1" applyProtection="1">
      <protection hidden="1"/>
    </xf>
    <xf numFmtId="0" fontId="6" fillId="22" borderId="12" xfId="3" applyFill="1" applyBorder="1" applyAlignment="1" applyProtection="1">
      <protection hidden="1"/>
    </xf>
    <xf numFmtId="0" fontId="0" fillId="22" borderId="13" xfId="0" applyFill="1" applyBorder="1" applyProtection="1">
      <protection hidden="1"/>
    </xf>
    <xf numFmtId="0" fontId="33" fillId="22" borderId="13" xfId="0" applyFont="1" applyFill="1" applyBorder="1" applyAlignment="1" applyProtection="1">
      <alignment horizontal="right"/>
      <protection hidden="1"/>
    </xf>
    <xf numFmtId="167" fontId="33" fillId="22" borderId="14" xfId="0" applyNumberFormat="1" applyFont="1" applyFill="1" applyBorder="1" applyAlignment="1" applyProtection="1">
      <alignment horizontal="right"/>
      <protection hidden="1"/>
    </xf>
    <xf numFmtId="49" fontId="0" fillId="0" borderId="0" xfId="0" applyNumberFormat="1"/>
    <xf numFmtId="0" fontId="0" fillId="0" borderId="6" xfId="0" applyBorder="1"/>
    <xf numFmtId="0" fontId="33" fillId="26" borderId="12" xfId="0" applyFont="1" applyFill="1" applyBorder="1" applyAlignment="1" applyProtection="1">
      <alignment vertical="top" wrapText="1"/>
      <protection hidden="1"/>
    </xf>
    <xf numFmtId="0" fontId="0" fillId="26" borderId="13" xfId="0" applyFill="1" applyBorder="1" applyAlignment="1" applyProtection="1">
      <alignment horizontal="center" vertical="top"/>
      <protection hidden="1"/>
    </xf>
    <xf numFmtId="0" fontId="0" fillId="26" borderId="13" xfId="0" applyFill="1" applyBorder="1" applyAlignment="1" applyProtection="1">
      <alignment horizontal="right" vertical="top"/>
      <protection hidden="1"/>
    </xf>
    <xf numFmtId="0" fontId="0" fillId="26" borderId="13" xfId="0" applyFill="1" applyBorder="1" applyAlignment="1" applyProtection="1">
      <alignment vertical="top"/>
      <protection hidden="1"/>
    </xf>
    <xf numFmtId="167" fontId="0" fillId="26" borderId="14" xfId="1" applyNumberFormat="1" applyFont="1" applyFill="1" applyBorder="1" applyAlignment="1" applyProtection="1">
      <alignment vertical="top"/>
      <protection hidden="1"/>
    </xf>
    <xf numFmtId="43" fontId="0" fillId="0" borderId="48" xfId="1" applyFont="1" applyBorder="1" applyAlignment="1" applyProtection="1">
      <alignment vertical="top"/>
      <protection hidden="1"/>
    </xf>
    <xf numFmtId="0" fontId="33" fillId="27" borderId="12" xfId="0" applyFont="1" applyFill="1" applyBorder="1" applyAlignment="1" applyProtection="1">
      <alignment vertical="top" wrapText="1"/>
      <protection hidden="1"/>
    </xf>
    <xf numFmtId="0" fontId="33" fillId="27" borderId="13" xfId="0" applyFont="1" applyFill="1" applyBorder="1" applyAlignment="1" applyProtection="1">
      <alignment vertical="top" wrapText="1"/>
      <protection hidden="1"/>
    </xf>
    <xf numFmtId="167" fontId="0" fillId="27" borderId="14" xfId="1" applyNumberFormat="1" applyFont="1" applyFill="1" applyBorder="1" applyAlignment="1" applyProtection="1">
      <alignment vertical="top"/>
      <protection hidden="1"/>
    </xf>
    <xf numFmtId="0" fontId="0" fillId="0" borderId="88" xfId="0" applyBorder="1" applyProtection="1">
      <protection hidden="1"/>
    </xf>
    <xf numFmtId="0" fontId="0" fillId="0" borderId="89" xfId="0" applyBorder="1" applyProtection="1">
      <protection hidden="1"/>
    </xf>
    <xf numFmtId="0" fontId="9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right"/>
      <protection hidden="1"/>
    </xf>
    <xf numFmtId="167" fontId="9" fillId="0" borderId="91" xfId="1" applyNumberFormat="1" applyFont="1" applyBorder="1" applyProtection="1">
      <protection hidden="1"/>
    </xf>
    <xf numFmtId="165" fontId="9" fillId="0" borderId="0" xfId="1" applyNumberFormat="1" applyFont="1" applyBorder="1" applyProtection="1">
      <protection hidden="1"/>
    </xf>
    <xf numFmtId="165" fontId="9" fillId="0" borderId="85" xfId="1" applyNumberFormat="1" applyFont="1" applyBorder="1" applyProtection="1">
      <protection hidden="1"/>
    </xf>
    <xf numFmtId="0" fontId="0" fillId="0" borderId="83" xfId="0" applyBorder="1" applyProtection="1">
      <protection hidden="1"/>
    </xf>
    <xf numFmtId="0" fontId="0" fillId="0" borderId="62" xfId="0" applyBorder="1" applyProtection="1">
      <protection hidden="1"/>
    </xf>
    <xf numFmtId="0" fontId="9" fillId="0" borderId="84" xfId="0" applyFont="1" applyBorder="1" applyAlignment="1" applyProtection="1">
      <alignment horizontal="right"/>
      <protection hidden="1"/>
    </xf>
    <xf numFmtId="167" fontId="9" fillId="0" borderId="58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Border="1" applyAlignment="1" applyProtection="1">
      <alignment vertical="top"/>
      <protection hidden="1"/>
    </xf>
    <xf numFmtId="165" fontId="9" fillId="0" borderId="85" xfId="1" applyNumberFormat="1" applyFont="1" applyBorder="1" applyAlignment="1" applyProtection="1">
      <alignment vertical="top"/>
      <protection hidden="1"/>
    </xf>
    <xf numFmtId="0" fontId="0" fillId="0" borderId="86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2" xfId="0" applyBorder="1" applyAlignment="1" applyProtection="1">
      <alignment horizontal="right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167" fontId="0" fillId="0" borderId="24" xfId="1" applyNumberFormat="1" applyFont="1" applyBorder="1" applyProtection="1">
      <protection hidden="1"/>
    </xf>
    <xf numFmtId="165" fontId="0" fillId="0" borderId="0" xfId="1" applyNumberFormat="1" applyFont="1" applyBorder="1" applyProtection="1">
      <protection hidden="1"/>
    </xf>
    <xf numFmtId="165" fontId="0" fillId="0" borderId="85" xfId="1" applyNumberFormat="1" applyFont="1" applyBorder="1" applyProtection="1">
      <protection hidden="1"/>
    </xf>
    <xf numFmtId="0" fontId="38" fillId="0" borderId="0" xfId="0" applyFont="1" applyProtection="1">
      <protection locked="0"/>
    </xf>
    <xf numFmtId="0" fontId="0" fillId="0" borderId="87" xfId="0" applyBorder="1" applyProtection="1">
      <protection hidden="1"/>
    </xf>
    <xf numFmtId="0" fontId="0" fillId="0" borderId="74" xfId="0" applyBorder="1" applyProtection="1">
      <protection hidden="1"/>
    </xf>
    <xf numFmtId="0" fontId="0" fillId="0" borderId="74" xfId="0" applyBorder="1" applyAlignment="1" applyProtection="1">
      <alignment horizontal="right"/>
      <protection hidden="1"/>
    </xf>
    <xf numFmtId="10" fontId="0" fillId="0" borderId="82" xfId="0" applyNumberFormat="1" applyBorder="1" applyAlignment="1" applyProtection="1">
      <alignment horizontal="center"/>
      <protection hidden="1"/>
    </xf>
    <xf numFmtId="167" fontId="0" fillId="0" borderId="28" xfId="1" applyNumberFormat="1" applyFont="1" applyBorder="1" applyProtection="1">
      <protection hidden="1"/>
    </xf>
    <xf numFmtId="10" fontId="9" fillId="0" borderId="90" xfId="0" applyNumberFormat="1" applyFont="1" applyBorder="1" applyAlignment="1" applyProtection="1">
      <alignment horizontal="center"/>
      <protection hidden="1"/>
    </xf>
    <xf numFmtId="167" fontId="9" fillId="0" borderId="28" xfId="1" applyNumberFormat="1" applyFont="1" applyBorder="1" applyProtection="1">
      <protection hidden="1"/>
    </xf>
    <xf numFmtId="10" fontId="9" fillId="0" borderId="82" xfId="0" applyNumberFormat="1" applyFont="1" applyBorder="1" applyAlignment="1" applyProtection="1">
      <alignment horizontal="center"/>
      <protection hidden="1"/>
    </xf>
    <xf numFmtId="0" fontId="8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center"/>
      <protection hidden="1"/>
    </xf>
    <xf numFmtId="0" fontId="6" fillId="19" borderId="12" xfId="3" applyFill="1" applyBorder="1" applyAlignment="1" applyProtection="1">
      <protection hidden="1"/>
    </xf>
    <xf numFmtId="0" fontId="0" fillId="19" borderId="13" xfId="0" applyFill="1" applyBorder="1" applyProtection="1">
      <protection hidden="1"/>
    </xf>
    <xf numFmtId="0" fontId="33" fillId="19" borderId="13" xfId="0" applyFont="1" applyFill="1" applyBorder="1" applyAlignment="1" applyProtection="1">
      <alignment horizontal="right"/>
      <protection hidden="1"/>
    </xf>
    <xf numFmtId="167" fontId="33" fillId="19" borderId="14" xfId="0" applyNumberFormat="1" applyFont="1" applyFill="1" applyBorder="1" applyAlignment="1" applyProtection="1">
      <alignment horizontal="right"/>
      <protection hidden="1"/>
    </xf>
    <xf numFmtId="165" fontId="9" fillId="0" borderId="92" xfId="0" applyNumberFormat="1" applyFont="1" applyBorder="1" applyProtection="1">
      <protection hidden="1"/>
    </xf>
    <xf numFmtId="165" fontId="9" fillId="0" borderId="41" xfId="0" applyNumberFormat="1" applyFont="1" applyBorder="1" applyProtection="1">
      <protection hidden="1"/>
    </xf>
    <xf numFmtId="165" fontId="9" fillId="0" borderId="93" xfId="0" applyNumberFormat="1" applyFont="1" applyBorder="1" applyProtection="1">
      <protection hidden="1"/>
    </xf>
    <xf numFmtId="0" fontId="6" fillId="27" borderId="12" xfId="3" applyFill="1" applyBorder="1" applyAlignment="1" applyProtection="1">
      <protection hidden="1"/>
    </xf>
    <xf numFmtId="0" fontId="0" fillId="27" borderId="13" xfId="0" applyFill="1" applyBorder="1" applyProtection="1">
      <protection hidden="1"/>
    </xf>
    <xf numFmtId="0" fontId="33" fillId="27" borderId="13" xfId="0" applyFont="1" applyFill="1" applyBorder="1" applyAlignment="1" applyProtection="1">
      <alignment horizontal="right"/>
      <protection hidden="1"/>
    </xf>
    <xf numFmtId="167" fontId="33" fillId="27" borderId="14" xfId="0" applyNumberFormat="1" applyFont="1" applyFill="1" applyBorder="1" applyAlignment="1" applyProtection="1">
      <alignment horizontal="right"/>
      <protection hidden="1"/>
    </xf>
    <xf numFmtId="0" fontId="39" fillId="0" borderId="0" xfId="0" applyFont="1" applyProtection="1">
      <protection locked="0"/>
    </xf>
    <xf numFmtId="0" fontId="0" fillId="5" borderId="83" xfId="0" applyFill="1" applyBorder="1"/>
    <xf numFmtId="0" fontId="0" fillId="5" borderId="62" xfId="0" applyFill="1" applyBorder="1"/>
    <xf numFmtId="0" fontId="8" fillId="5" borderId="62" xfId="0" applyFont="1" applyFill="1" applyBorder="1" applyAlignment="1">
      <alignment horizontal="right"/>
    </xf>
    <xf numFmtId="9" fontId="8" fillId="5" borderId="94" xfId="0" applyNumberFormat="1" applyFont="1" applyFill="1" applyBorder="1" applyAlignment="1">
      <alignment horizontal="center"/>
    </xf>
    <xf numFmtId="167" fontId="0" fillId="5" borderId="63" xfId="0" applyNumberFormat="1" applyFill="1" applyBorder="1"/>
    <xf numFmtId="0" fontId="0" fillId="5" borderId="12" xfId="0" applyFill="1" applyBorder="1"/>
    <xf numFmtId="0" fontId="0" fillId="5" borderId="13" xfId="0" applyFill="1" applyBorder="1"/>
    <xf numFmtId="0" fontId="8" fillId="5" borderId="13" xfId="0" applyFont="1" applyFill="1" applyBorder="1" applyAlignment="1">
      <alignment horizontal="right"/>
    </xf>
    <xf numFmtId="9" fontId="8" fillId="5" borderId="14" xfId="0" applyNumberFormat="1" applyFont="1" applyFill="1" applyBorder="1" applyAlignment="1">
      <alignment horizontal="center"/>
    </xf>
    <xf numFmtId="167" fontId="0" fillId="5" borderId="15" xfId="0" applyNumberFormat="1" applyFill="1" applyBorder="1"/>
    <xf numFmtId="49" fontId="25" fillId="5" borderId="0" xfId="0" applyNumberFormat="1" applyFont="1" applyFill="1" applyAlignment="1">
      <alignment horizontal="left"/>
    </xf>
    <xf numFmtId="0" fontId="0" fillId="5" borderId="92" xfId="0" applyFill="1" applyBorder="1"/>
    <xf numFmtId="0" fontId="0" fillId="5" borderId="41" xfId="0" applyFill="1" applyBorder="1"/>
    <xf numFmtId="0" fontId="8" fillId="5" borderId="41" xfId="0" applyFont="1" applyFill="1" applyBorder="1" applyAlignment="1">
      <alignment horizontal="right"/>
    </xf>
    <xf numFmtId="9" fontId="9" fillId="5" borderId="41" xfId="0" applyNumberFormat="1" applyFont="1" applyFill="1" applyBorder="1" applyAlignment="1">
      <alignment horizontal="right" indent="1"/>
    </xf>
    <xf numFmtId="167" fontId="0" fillId="5" borderId="95" xfId="0" applyNumberFormat="1" applyFill="1" applyBorder="1"/>
    <xf numFmtId="0" fontId="0" fillId="28" borderId="12" xfId="0" applyFill="1" applyBorder="1"/>
    <xf numFmtId="0" fontId="0" fillId="28" borderId="13" xfId="0" applyFill="1" applyBorder="1"/>
    <xf numFmtId="0" fontId="8" fillId="28" borderId="13" xfId="0" applyFont="1" applyFill="1" applyBorder="1" applyAlignment="1">
      <alignment horizontal="right"/>
    </xf>
    <xf numFmtId="9" fontId="0" fillId="28" borderId="14" xfId="2" applyFont="1" applyFill="1" applyBorder="1" applyAlignment="1">
      <alignment horizontal="center"/>
    </xf>
    <xf numFmtId="167" fontId="0" fillId="28" borderId="15" xfId="0" applyNumberFormat="1" applyFill="1" applyBorder="1"/>
    <xf numFmtId="49" fontId="8" fillId="5" borderId="0" xfId="0" applyNumberFormat="1" applyFont="1" applyFill="1"/>
    <xf numFmtId="49" fontId="0" fillId="29" borderId="12" xfId="0" applyNumberFormat="1" applyFill="1" applyBorder="1" applyProtection="1">
      <protection hidden="1"/>
    </xf>
    <xf numFmtId="0" fontId="33" fillId="29" borderId="13" xfId="0" applyFont="1" applyFill="1" applyBorder="1" applyAlignment="1" applyProtection="1">
      <alignment vertical="center"/>
      <protection hidden="1"/>
    </xf>
    <xf numFmtId="0" fontId="0" fillId="29" borderId="13" xfId="0" applyFill="1" applyBorder="1" applyAlignment="1" applyProtection="1">
      <alignment horizontal="center" vertical="top"/>
      <protection hidden="1"/>
    </xf>
    <xf numFmtId="0" fontId="0" fillId="29" borderId="13" xfId="0" applyFill="1" applyBorder="1" applyAlignment="1" applyProtection="1">
      <alignment horizontal="right" vertical="top"/>
      <protection hidden="1"/>
    </xf>
    <xf numFmtId="165" fontId="0" fillId="29" borderId="13" xfId="1" applyNumberFormat="1" applyFont="1" applyFill="1" applyBorder="1" applyAlignment="1" applyProtection="1">
      <alignment horizontal="right" vertical="top"/>
      <protection hidden="1"/>
    </xf>
    <xf numFmtId="167" fontId="0" fillId="29" borderId="14" xfId="1" applyNumberFormat="1" applyFont="1" applyFill="1" applyBorder="1" applyAlignment="1" applyProtection="1">
      <alignment horizontal="right" vertical="top"/>
      <protection hidden="1"/>
    </xf>
    <xf numFmtId="167" fontId="0" fillId="29" borderId="13" xfId="1" applyNumberFormat="1" applyFont="1" applyFill="1" applyBorder="1" applyAlignment="1" applyProtection="1">
      <alignment horizontal="right" vertical="top"/>
      <protection hidden="1"/>
    </xf>
    <xf numFmtId="165" fontId="0" fillId="0" borderId="85" xfId="1" applyNumberFormat="1" applyFont="1" applyFill="1" applyBorder="1" applyAlignment="1" applyProtection="1">
      <alignment horizontal="right" vertical="top"/>
      <protection hidden="1"/>
    </xf>
    <xf numFmtId="165" fontId="0" fillId="0" borderId="12" xfId="1" applyNumberFormat="1" applyFont="1" applyBorder="1" applyAlignment="1" applyProtection="1">
      <alignment horizontal="right" vertical="top"/>
      <protection hidden="1"/>
    </xf>
    <xf numFmtId="165" fontId="0" fillId="0" borderId="13" xfId="1" applyNumberFormat="1" applyFont="1" applyBorder="1" applyAlignment="1" applyProtection="1">
      <alignment horizontal="right" vertical="top"/>
      <protection hidden="1"/>
    </xf>
    <xf numFmtId="165" fontId="0" fillId="0" borderId="14" xfId="1" applyNumberFormat="1" applyFont="1" applyBorder="1" applyAlignment="1" applyProtection="1">
      <alignment horizontal="right" vertical="top"/>
      <protection hidden="1"/>
    </xf>
    <xf numFmtId="0" fontId="17" fillId="29" borderId="12" xfId="0" applyFont="1" applyFill="1" applyBorder="1" applyAlignment="1" applyProtection="1">
      <alignment horizontal="left" vertical="top" indent="1"/>
      <protection hidden="1"/>
    </xf>
    <xf numFmtId="0" fontId="0" fillId="29" borderId="13" xfId="0" applyFill="1" applyBorder="1" applyProtection="1">
      <protection locked="0"/>
    </xf>
    <xf numFmtId="167" fontId="0" fillId="29" borderId="14" xfId="0" applyNumberFormat="1" applyFill="1" applyBorder="1" applyProtection="1">
      <protection locked="0"/>
    </xf>
    <xf numFmtId="49" fontId="0" fillId="0" borderId="36" xfId="0" applyNumberFormat="1" applyBorder="1" applyProtection="1">
      <protection hidden="1"/>
    </xf>
    <xf numFmtId="0" fontId="17" fillId="0" borderId="0" xfId="0" applyFont="1" applyAlignment="1" applyProtection="1">
      <alignment vertical="top" wrapText="1"/>
      <protection hidden="1"/>
    </xf>
    <xf numFmtId="167" fontId="0" fillId="0" borderId="85" xfId="1" applyNumberFormat="1" applyFont="1" applyBorder="1" applyAlignment="1" applyProtection="1">
      <alignment horizontal="right" vertical="top"/>
      <protection hidden="1"/>
    </xf>
    <xf numFmtId="167" fontId="0" fillId="0" borderId="0" xfId="1" applyNumberFormat="1" applyFont="1" applyAlignment="1" applyProtection="1">
      <alignment horizontal="right" vertical="top"/>
      <protection hidden="1"/>
    </xf>
    <xf numFmtId="165" fontId="0" fillId="0" borderId="36" xfId="1" applyNumberFormat="1" applyFont="1" applyFill="1" applyBorder="1" applyAlignment="1" applyProtection="1">
      <alignment horizontal="right" vertical="top"/>
      <protection hidden="1"/>
    </xf>
    <xf numFmtId="0" fontId="0" fillId="0" borderId="36" xfId="0" applyBorder="1" applyProtection="1">
      <protection locked="0"/>
    </xf>
    <xf numFmtId="167" fontId="0" fillId="0" borderId="85" xfId="0" applyNumberFormat="1" applyBorder="1" applyProtection="1">
      <protection locked="0"/>
    </xf>
    <xf numFmtId="0" fontId="0" fillId="30" borderId="0" xfId="0" applyFill="1"/>
    <xf numFmtId="165" fontId="0" fillId="30" borderId="0" xfId="1" applyNumberFormat="1" applyFont="1" applyFill="1" applyBorder="1" applyAlignment="1" applyProtection="1">
      <alignment horizontal="right" vertical="top"/>
      <protection hidden="1"/>
    </xf>
    <xf numFmtId="165" fontId="0" fillId="0" borderId="35" xfId="1" applyNumberFormat="1" applyFont="1" applyBorder="1" applyAlignment="1" applyProtection="1">
      <alignment horizontal="right" vertical="top"/>
      <protection hidden="1"/>
    </xf>
    <xf numFmtId="49" fontId="0" fillId="31" borderId="83" xfId="0" applyNumberFormat="1" applyFill="1" applyBorder="1" applyProtection="1">
      <protection hidden="1"/>
    </xf>
    <xf numFmtId="0" fontId="17" fillId="31" borderId="62" xfId="0" applyFont="1" applyFill="1" applyBorder="1" applyAlignment="1" applyProtection="1">
      <alignment vertical="top" wrapText="1"/>
      <protection hidden="1"/>
    </xf>
    <xf numFmtId="0" fontId="0" fillId="31" borderId="62" xfId="0" applyFill="1" applyBorder="1" applyAlignment="1" applyProtection="1">
      <alignment horizontal="center" vertical="top"/>
      <protection hidden="1"/>
    </xf>
    <xf numFmtId="0" fontId="0" fillId="31" borderId="62" xfId="0" applyFill="1" applyBorder="1" applyAlignment="1" applyProtection="1">
      <alignment horizontal="right" vertical="top"/>
      <protection hidden="1"/>
    </xf>
    <xf numFmtId="165" fontId="9" fillId="31" borderId="62" xfId="1" applyNumberFormat="1" applyFont="1" applyFill="1" applyBorder="1" applyAlignment="1" applyProtection="1">
      <alignment horizontal="right" vertical="top"/>
      <protection hidden="1"/>
    </xf>
    <xf numFmtId="167" fontId="0" fillId="31" borderId="63" xfId="1" applyNumberFormat="1" applyFont="1" applyFill="1" applyBorder="1" applyAlignment="1" applyProtection="1">
      <alignment horizontal="right" vertical="top"/>
      <protection hidden="1"/>
    </xf>
    <xf numFmtId="165" fontId="0" fillId="0" borderId="0" xfId="1" applyNumberFormat="1" applyFont="1" applyFill="1" applyBorder="1" applyAlignment="1" applyProtection="1">
      <alignment horizontal="right" vertical="top"/>
      <protection hidden="1"/>
    </xf>
    <xf numFmtId="0" fontId="0" fillId="31" borderId="83" xfId="0" applyFill="1" applyBorder="1" applyProtection="1">
      <protection locked="0"/>
    </xf>
    <xf numFmtId="0" fontId="0" fillId="31" borderId="62" xfId="0" applyFill="1" applyBorder="1" applyProtection="1">
      <protection locked="0"/>
    </xf>
    <xf numFmtId="49" fontId="0" fillId="32" borderId="96" xfId="0" applyNumberFormat="1" applyFill="1" applyBorder="1" applyProtection="1">
      <protection hidden="1"/>
    </xf>
    <xf numFmtId="0" fontId="17" fillId="32" borderId="97" xfId="0" applyFont="1" applyFill="1" applyBorder="1" applyAlignment="1" applyProtection="1">
      <alignment vertical="top" wrapText="1"/>
      <protection hidden="1"/>
    </xf>
    <xf numFmtId="0" fontId="0" fillId="32" borderId="97" xfId="0" applyFill="1" applyBorder="1" applyAlignment="1" applyProtection="1">
      <alignment horizontal="center" vertical="top"/>
      <protection hidden="1"/>
    </xf>
    <xf numFmtId="0" fontId="25" fillId="32" borderId="97" xfId="0" applyFont="1" applyFill="1" applyBorder="1" applyAlignment="1" applyProtection="1">
      <alignment horizontal="right" vertical="top"/>
      <protection hidden="1"/>
    </xf>
    <xf numFmtId="9" fontId="25" fillId="32" borderId="97" xfId="2" applyFont="1" applyFill="1" applyBorder="1" applyAlignment="1" applyProtection="1">
      <alignment horizontal="center" vertical="top"/>
      <protection hidden="1"/>
    </xf>
    <xf numFmtId="167" fontId="0" fillId="32" borderId="98" xfId="1" applyNumberFormat="1" applyFont="1" applyFill="1" applyBorder="1" applyAlignment="1" applyProtection="1">
      <alignment horizontal="right" vertical="top"/>
      <protection hidden="1"/>
    </xf>
    <xf numFmtId="0" fontId="0" fillId="32" borderId="92" xfId="0" applyFill="1" applyBorder="1" applyProtection="1">
      <protection locked="0"/>
    </xf>
    <xf numFmtId="0" fontId="0" fillId="32" borderId="41" xfId="0" applyFill="1" applyBorder="1" applyProtection="1">
      <protection locked="0"/>
    </xf>
    <xf numFmtId="0" fontId="0" fillId="29" borderId="13" xfId="0" applyFill="1" applyBorder="1"/>
    <xf numFmtId="0" fontId="9" fillId="29" borderId="13" xfId="0" applyFont="1" applyFill="1" applyBorder="1" applyAlignment="1">
      <alignment horizontal="right" indent="1"/>
    </xf>
    <xf numFmtId="167" fontId="0" fillId="29" borderId="15" xfId="0" applyNumberFormat="1" applyFill="1" applyBorder="1"/>
    <xf numFmtId="0" fontId="0" fillId="8" borderId="13" xfId="0" applyFill="1" applyBorder="1"/>
    <xf numFmtId="167" fontId="0" fillId="8" borderId="13" xfId="0" applyNumberFormat="1" applyFill="1" applyBorder="1"/>
    <xf numFmtId="0" fontId="0" fillId="0" borderId="85" xfId="0" applyBorder="1"/>
    <xf numFmtId="0" fontId="0" fillId="29" borderId="12" xfId="0" applyFill="1" applyBorder="1"/>
    <xf numFmtId="0" fontId="0" fillId="33" borderId="12" xfId="0" applyFill="1" applyBorder="1"/>
    <xf numFmtId="0" fontId="0" fillId="33" borderId="13" xfId="0" applyFill="1" applyBorder="1"/>
    <xf numFmtId="0" fontId="9" fillId="33" borderId="13" xfId="0" applyFont="1" applyFill="1" applyBorder="1" applyAlignment="1">
      <alignment horizontal="right"/>
    </xf>
    <xf numFmtId="167" fontId="0" fillId="33" borderId="15" xfId="0" applyNumberFormat="1" applyFill="1" applyBorder="1"/>
    <xf numFmtId="0" fontId="33" fillId="34" borderId="12" xfId="0" applyFont="1" applyFill="1" applyBorder="1" applyAlignment="1" applyProtection="1">
      <alignment horizontal="center"/>
      <protection hidden="1"/>
    </xf>
    <xf numFmtId="0" fontId="33" fillId="34" borderId="13" xfId="0" applyFont="1" applyFill="1" applyBorder="1" applyAlignment="1" applyProtection="1">
      <alignment horizontal="center"/>
      <protection hidden="1"/>
    </xf>
    <xf numFmtId="167" fontId="33" fillId="34" borderId="14" xfId="0" applyNumberFormat="1" applyFont="1" applyFill="1" applyBorder="1" applyAlignment="1" applyProtection="1">
      <alignment horizontal="center"/>
      <protection hidden="1"/>
    </xf>
    <xf numFmtId="0" fontId="33" fillId="14" borderId="13" xfId="0" applyFont="1" applyFill="1" applyBorder="1" applyProtection="1">
      <protection hidden="1"/>
    </xf>
    <xf numFmtId="167" fontId="33" fillId="14" borderId="13" xfId="0" applyNumberFormat="1" applyFont="1" applyFill="1" applyBorder="1" applyProtection="1">
      <protection hidden="1"/>
    </xf>
    <xf numFmtId="0" fontId="33" fillId="14" borderId="14" xfId="0" applyFont="1" applyFill="1" applyBorder="1" applyProtection="1">
      <protection hidden="1"/>
    </xf>
    <xf numFmtId="165" fontId="9" fillId="0" borderId="36" xfId="0" applyNumberFormat="1" applyFont="1" applyBorder="1" applyProtection="1">
      <protection hidden="1"/>
    </xf>
    <xf numFmtId="0" fontId="25" fillId="0" borderId="47" xfId="0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167" fontId="25" fillId="0" borderId="48" xfId="0" applyNumberFormat="1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vertical="center" wrapText="1"/>
      <protection hidden="1"/>
    </xf>
    <xf numFmtId="167" fontId="25" fillId="0" borderId="35" xfId="0" applyNumberFormat="1" applyFont="1" applyBorder="1" applyAlignment="1" applyProtection="1">
      <alignment vertical="center" wrapText="1"/>
      <protection hidden="1"/>
    </xf>
    <xf numFmtId="0" fontId="25" fillId="0" borderId="48" xfId="0" applyFont="1" applyBorder="1" applyAlignment="1" applyProtection="1">
      <alignment vertical="center" wrapText="1"/>
      <protection hidden="1"/>
    </xf>
    <xf numFmtId="0" fontId="25" fillId="0" borderId="92" xfId="0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horizontal="center" vertical="center" wrapText="1"/>
      <protection hidden="1"/>
    </xf>
    <xf numFmtId="167" fontId="25" fillId="0" borderId="93" xfId="0" applyNumberFormat="1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vertical="center" wrapText="1"/>
      <protection hidden="1"/>
    </xf>
    <xf numFmtId="167" fontId="25" fillId="0" borderId="41" xfId="0" applyNumberFormat="1" applyFont="1" applyBorder="1" applyAlignment="1" applyProtection="1">
      <alignment vertical="center" wrapText="1"/>
      <protection hidden="1"/>
    </xf>
    <xf numFmtId="0" fontId="25" fillId="0" borderId="93" xfId="0" applyFont="1" applyBorder="1" applyAlignment="1" applyProtection="1">
      <alignment vertical="center" wrapText="1"/>
      <protection hidden="1"/>
    </xf>
    <xf numFmtId="165" fontId="0" fillId="0" borderId="0" xfId="0" applyNumberFormat="1" applyProtection="1">
      <protection hidden="1"/>
    </xf>
    <xf numFmtId="0" fontId="33" fillId="0" borderId="47" xfId="0" applyFont="1" applyBorder="1" applyAlignment="1" applyProtection="1">
      <alignment horizontal="right" vertical="center" wrapText="1"/>
      <protection hidden="1"/>
    </xf>
    <xf numFmtId="0" fontId="33" fillId="0" borderId="35" xfId="0" applyFont="1" applyBorder="1" applyAlignment="1" applyProtection="1">
      <alignment horizontal="right" vertical="center" wrapText="1"/>
      <protection hidden="1"/>
    </xf>
    <xf numFmtId="0" fontId="33" fillId="0" borderId="48" xfId="0" applyFont="1" applyBorder="1" applyAlignment="1" applyProtection="1">
      <alignment horizontal="right" vertical="center" wrapText="1"/>
      <protection hidden="1"/>
    </xf>
    <xf numFmtId="165" fontId="24" fillId="0" borderId="2" xfId="0" applyNumberFormat="1" applyFont="1" applyBorder="1" applyAlignment="1">
      <alignment horizontal="center" vertical="center"/>
    </xf>
    <xf numFmtId="3" fontId="40" fillId="0" borderId="0" xfId="0" applyNumberFormat="1" applyFont="1" applyAlignment="1" applyProtection="1">
      <alignment horizontal="center" vertical="center"/>
      <protection hidden="1"/>
    </xf>
    <xf numFmtId="0" fontId="33" fillId="0" borderId="92" xfId="0" applyFont="1" applyBorder="1" applyAlignment="1" applyProtection="1">
      <alignment horizontal="right" vertical="center" wrapText="1"/>
      <protection hidden="1"/>
    </xf>
    <xf numFmtId="0" fontId="33" fillId="0" borderId="41" xfId="0" applyFont="1" applyBorder="1" applyAlignment="1" applyProtection="1">
      <alignment horizontal="right" vertical="center" wrapText="1"/>
      <protection hidden="1"/>
    </xf>
    <xf numFmtId="0" fontId="33" fillId="0" borderId="93" xfId="0" applyFont="1" applyBorder="1" applyAlignment="1" applyProtection="1">
      <alignment horizontal="right" vertical="center" wrapText="1"/>
      <protection hidden="1"/>
    </xf>
    <xf numFmtId="165" fontId="24" fillId="0" borderId="95" xfId="0" applyNumberFormat="1" applyFont="1" applyBorder="1" applyAlignment="1">
      <alignment horizontal="center" vertical="center"/>
    </xf>
    <xf numFmtId="0" fontId="40" fillId="0" borderId="0" xfId="0" applyFont="1" applyAlignment="1" applyProtection="1">
      <alignment horizontal="center" vertical="center"/>
      <protection hidden="1"/>
    </xf>
    <xf numFmtId="49" fontId="0" fillId="0" borderId="41" xfId="0" applyNumberFormat="1" applyBorder="1" applyProtection="1">
      <protection hidden="1"/>
    </xf>
    <xf numFmtId="0" fontId="0" fillId="0" borderId="41" xfId="0" applyBorder="1" applyProtection="1">
      <protection hidden="1"/>
    </xf>
    <xf numFmtId="49" fontId="0" fillId="0" borderId="0" xfId="0" applyNumberFormat="1" applyProtection="1">
      <protection locked="0"/>
    </xf>
    <xf numFmtId="49" fontId="0" fillId="0" borderId="99" xfId="0" applyNumberFormat="1" applyBorder="1"/>
    <xf numFmtId="0" fontId="0" fillId="0" borderId="100" xfId="0" applyBorder="1" applyProtection="1">
      <protection hidden="1"/>
    </xf>
    <xf numFmtId="0" fontId="0" fillId="0" borderId="99" xfId="0" applyBorder="1" applyProtection="1">
      <protection locked="0"/>
    </xf>
    <xf numFmtId="0" fontId="2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7" fillId="35" borderId="0" xfId="0" applyFont="1" applyFill="1" applyAlignment="1">
      <alignment horizontal="center" vertical="center" wrapText="1"/>
    </xf>
    <xf numFmtId="0" fontId="7" fillId="35" borderId="0" xfId="0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right" vertical="center"/>
    </xf>
    <xf numFmtId="43" fontId="30" fillId="4" borderId="48" xfId="1" applyFont="1" applyFill="1" applyBorder="1" applyAlignment="1">
      <alignment horizontal="center" vertical="center"/>
    </xf>
    <xf numFmtId="0" fontId="2" fillId="2" borderId="47" xfId="0" applyFont="1" applyFill="1" applyBorder="1" applyAlignment="1" applyProtection="1">
      <alignment horizontal="center" vertical="center"/>
      <protection hidden="1"/>
    </xf>
    <xf numFmtId="0" fontId="25" fillId="2" borderId="35" xfId="0" applyFont="1" applyFill="1" applyBorder="1" applyAlignment="1" applyProtection="1">
      <alignment horizontal="right"/>
      <protection hidden="1"/>
    </xf>
    <xf numFmtId="0" fontId="41" fillId="2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7" fillId="35" borderId="41" xfId="0" applyFont="1" applyFill="1" applyBorder="1" applyAlignment="1">
      <alignment horizontal="center" vertical="center"/>
    </xf>
    <xf numFmtId="0" fontId="22" fillId="4" borderId="95" xfId="0" applyFont="1" applyFill="1" applyBorder="1" applyAlignment="1">
      <alignment horizontal="center" vertical="center" wrapText="1"/>
    </xf>
    <xf numFmtId="0" fontId="8" fillId="4" borderId="92" xfId="0" applyFont="1" applyFill="1" applyBorder="1" applyAlignment="1">
      <alignment horizontal="right" vertical="center"/>
    </xf>
    <xf numFmtId="43" fontId="30" fillId="4" borderId="93" xfId="1" applyFont="1" applyFill="1" applyBorder="1" applyAlignment="1">
      <alignment horizontal="center" vertical="center"/>
    </xf>
    <xf numFmtId="0" fontId="25" fillId="36" borderId="92" xfId="0" applyFont="1" applyFill="1" applyBorder="1" applyProtection="1">
      <protection hidden="1"/>
    </xf>
    <xf numFmtId="0" fontId="25" fillId="36" borderId="41" xfId="0" applyFont="1" applyFill="1" applyBorder="1" applyAlignment="1" applyProtection="1">
      <alignment horizontal="right"/>
      <protection hidden="1"/>
    </xf>
    <xf numFmtId="0" fontId="9" fillId="2" borderId="0" xfId="0" applyFont="1" applyFill="1" applyAlignment="1">
      <alignment horizontal="center"/>
    </xf>
    <xf numFmtId="49" fontId="42" fillId="2" borderId="2" xfId="0" applyNumberFormat="1" applyFont="1" applyFill="1" applyBorder="1" applyAlignment="1" applyProtection="1">
      <alignment horizontal="center"/>
      <protection hidden="1"/>
    </xf>
    <xf numFmtId="169" fontId="43" fillId="2" borderId="2" xfId="0" applyNumberFormat="1" applyFont="1" applyFill="1" applyBorder="1" applyAlignment="1">
      <alignment horizontal="center"/>
    </xf>
    <xf numFmtId="169" fontId="0" fillId="2" borderId="2" xfId="2" applyNumberFormat="1" applyFon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9" fontId="25" fillId="2" borderId="15" xfId="0" applyNumberFormat="1" applyFont="1" applyFill="1" applyBorder="1" applyProtection="1">
      <protection hidden="1"/>
    </xf>
    <xf numFmtId="0" fontId="25" fillId="2" borderId="15" xfId="0" applyFont="1" applyFill="1" applyBorder="1" applyAlignment="1" applyProtection="1">
      <alignment horizontal="right"/>
      <protection hidden="1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29" fillId="10" borderId="101" xfId="0" applyFont="1" applyFill="1" applyBorder="1" applyAlignment="1">
      <alignment horizontal="center" vertical="center"/>
    </xf>
    <xf numFmtId="0" fontId="29" fillId="10" borderId="13" xfId="0" applyFont="1" applyFill="1" applyBorder="1" applyAlignment="1">
      <alignment horizontal="center" vertical="center"/>
    </xf>
    <xf numFmtId="0" fontId="29" fillId="10" borderId="102" xfId="0" applyFont="1" applyFill="1" applyBorder="1" applyAlignment="1">
      <alignment horizontal="center" vertical="center"/>
    </xf>
    <xf numFmtId="0" fontId="0" fillId="0" borderId="66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85" xfId="0" applyBorder="1" applyAlignment="1">
      <alignment horizontal="left" vertical="top" wrapText="1"/>
    </xf>
    <xf numFmtId="0" fontId="44" fillId="0" borderId="12" xfId="0" applyFont="1" applyBorder="1" applyAlignment="1">
      <alignment horizontal="center" vertical="top"/>
    </xf>
    <xf numFmtId="15" fontId="8" fillId="0" borderId="49" xfId="0" applyNumberFormat="1" applyFont="1" applyBorder="1" applyAlignment="1">
      <alignment horizontal="center" vertical="top"/>
    </xf>
    <xf numFmtId="15" fontId="8" fillId="0" borderId="0" xfId="0" applyNumberFormat="1" applyFont="1" applyAlignment="1">
      <alignment vertical="top"/>
    </xf>
    <xf numFmtId="15" fontId="8" fillId="0" borderId="0" xfId="0" applyNumberFormat="1" applyFont="1" applyAlignment="1">
      <alignment horizontal="right" vertical="top"/>
    </xf>
    <xf numFmtId="0" fontId="0" fillId="0" borderId="103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168" fontId="17" fillId="0" borderId="51" xfId="0" applyNumberFormat="1" applyFont="1" applyBorder="1" applyAlignment="1">
      <alignment horizontal="center" vertical="center"/>
    </xf>
    <xf numFmtId="168" fontId="17" fillId="0" borderId="104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/>
      <protection hidden="1"/>
    </xf>
    <xf numFmtId="0" fontId="25" fillId="0" borderId="0" xfId="5" applyFont="1" applyAlignment="1">
      <alignment horizontal="center"/>
    </xf>
    <xf numFmtId="0" fontId="28" fillId="37" borderId="37" xfId="5" applyFont="1" applyFill="1" applyBorder="1" applyAlignment="1">
      <alignment horizontal="centerContinuous" vertical="center" wrapText="1"/>
    </xf>
    <xf numFmtId="0" fontId="28" fillId="37" borderId="38" xfId="5" applyFont="1" applyFill="1" applyBorder="1" applyAlignment="1">
      <alignment horizontal="centerContinuous" vertical="center" wrapText="1"/>
    </xf>
    <xf numFmtId="0" fontId="9" fillId="37" borderId="105" xfId="5" applyFont="1" applyFill="1" applyBorder="1" applyAlignment="1">
      <alignment horizontal="center" vertical="center" wrapText="1"/>
    </xf>
    <xf numFmtId="0" fontId="17" fillId="37" borderId="101" xfId="5" applyFont="1" applyFill="1" applyBorder="1" applyAlignment="1">
      <alignment horizontal="right" vertical="center" wrapText="1" indent="1"/>
    </xf>
    <xf numFmtId="0" fontId="32" fillId="37" borderId="15" xfId="5" applyFont="1" applyFill="1" applyBorder="1" applyAlignment="1">
      <alignment horizontal="center" vertical="center" wrapText="1"/>
    </xf>
    <xf numFmtId="0" fontId="32" fillId="37" borderId="13" xfId="5" applyFont="1" applyFill="1" applyBorder="1" applyAlignment="1">
      <alignment horizontal="centerContinuous" vertical="center" wrapText="1"/>
    </xf>
    <xf numFmtId="0" fontId="17" fillId="37" borderId="13" xfId="5" applyFont="1" applyFill="1" applyBorder="1" applyAlignment="1">
      <alignment horizontal="right" vertical="center" indent="1"/>
    </xf>
    <xf numFmtId="0" fontId="9" fillId="37" borderId="49" xfId="5" applyFont="1" applyFill="1" applyBorder="1" applyAlignment="1">
      <alignment horizontal="center" vertical="center" wrapText="1"/>
    </xf>
    <xf numFmtId="0" fontId="0" fillId="0" borderId="103" xfId="0" applyBorder="1"/>
    <xf numFmtId="0" fontId="0" fillId="0" borderId="52" xfId="0" applyBorder="1"/>
    <xf numFmtId="0" fontId="0" fillId="0" borderId="106" xfId="0" applyBorder="1"/>
    <xf numFmtId="0" fontId="25" fillId="38" borderId="0" xfId="0" applyFont="1" applyFill="1" applyAlignment="1">
      <alignment horizontal="center" vertical="center"/>
    </xf>
    <xf numFmtId="0" fontId="45" fillId="0" borderId="0" xfId="0" applyFont="1" applyProtection="1">
      <protection hidden="1"/>
    </xf>
    <xf numFmtId="0" fontId="46" fillId="38" borderId="37" xfId="6" applyNumberFormat="1" applyFont="1" applyFill="1" applyBorder="1" applyAlignment="1" applyProtection="1">
      <alignment horizontal="left" vertical="center" wrapText="1"/>
      <protection hidden="1"/>
    </xf>
    <xf numFmtId="0" fontId="46" fillId="38" borderId="38" xfId="7" applyFont="1" applyFill="1" applyBorder="1" applyAlignment="1">
      <alignment horizontal="center" vertical="center" wrapText="1"/>
    </xf>
    <xf numFmtId="0" fontId="46" fillId="38" borderId="107" xfId="7" applyFont="1" applyFill="1" applyBorder="1" applyAlignment="1">
      <alignment horizontal="center" vertical="center" wrapText="1"/>
    </xf>
    <xf numFmtId="164" fontId="46" fillId="38" borderId="107" xfId="6" applyFont="1" applyFill="1" applyBorder="1" applyAlignment="1" applyProtection="1">
      <alignment horizontal="center" vertical="center"/>
      <protection hidden="1"/>
    </xf>
    <xf numFmtId="0" fontId="46" fillId="38" borderId="105" xfId="7" applyFont="1" applyFill="1" applyBorder="1" applyAlignment="1" applyProtection="1">
      <alignment horizontal="center" vertical="center"/>
      <protection locked="0"/>
    </xf>
    <xf numFmtId="0" fontId="47" fillId="38" borderId="108" xfId="0" applyFont="1" applyFill="1" applyBorder="1" applyAlignment="1">
      <alignment horizontal="center"/>
    </xf>
    <xf numFmtId="164" fontId="47" fillId="38" borderId="109" xfId="6" applyFont="1" applyFill="1" applyBorder="1" applyAlignment="1" applyProtection="1">
      <alignment horizontal="right" vertical="center"/>
      <protection hidden="1"/>
    </xf>
    <xf numFmtId="0" fontId="25" fillId="39" borderId="0" xfId="0" applyFont="1" applyFill="1" applyAlignment="1">
      <alignment horizontal="center" vertical="center"/>
    </xf>
    <xf numFmtId="0" fontId="9" fillId="40" borderId="40" xfId="7" applyFont="1" applyFill="1" applyBorder="1" applyAlignment="1">
      <alignment vertical="center" wrapText="1"/>
    </xf>
    <xf numFmtId="0" fontId="9" fillId="40" borderId="41" xfId="7" applyFont="1" applyFill="1" applyBorder="1" applyAlignment="1">
      <alignment vertical="center" wrapText="1"/>
    </xf>
    <xf numFmtId="0" fontId="9" fillId="40" borderId="93" xfId="7" applyFont="1" applyFill="1" applyBorder="1" applyAlignment="1">
      <alignment vertical="center" wrapText="1"/>
    </xf>
    <xf numFmtId="0" fontId="9" fillId="40" borderId="95" xfId="7" applyFont="1" applyFill="1" applyBorder="1" applyAlignment="1">
      <alignment horizontal="center" vertical="center" wrapText="1"/>
    </xf>
    <xf numFmtId="0" fontId="9" fillId="40" borderId="95" xfId="7" applyFont="1" applyFill="1" applyBorder="1" applyAlignment="1" applyProtection="1">
      <alignment horizontal="center" vertical="center"/>
      <protection hidden="1"/>
    </xf>
    <xf numFmtId="164" fontId="9" fillId="40" borderId="110" xfId="7" applyNumberFormat="1" applyFont="1" applyFill="1" applyBorder="1" applyAlignment="1" applyProtection="1">
      <alignment horizontal="center" vertical="center"/>
      <protection locked="0"/>
    </xf>
    <xf numFmtId="164" fontId="9" fillId="40" borderId="111" xfId="7" applyNumberFormat="1" applyFont="1" applyFill="1" applyBorder="1" applyAlignment="1" applyProtection="1">
      <alignment horizontal="center" vertical="center"/>
      <protection hidden="1"/>
    </xf>
    <xf numFmtId="0" fontId="9" fillId="40" borderId="92" xfId="7" applyFont="1" applyFill="1" applyBorder="1" applyAlignment="1" applyProtection="1">
      <alignment vertical="center"/>
      <protection locked="0"/>
    </xf>
    <xf numFmtId="0" fontId="25" fillId="39" borderId="0" xfId="0" quotePrefix="1" applyFont="1" applyFill="1" applyAlignment="1">
      <alignment horizontal="center" vertical="top"/>
    </xf>
    <xf numFmtId="0" fontId="45" fillId="0" borderId="0" xfId="0" applyFont="1" applyAlignment="1" applyProtection="1">
      <alignment vertical="top"/>
      <protection hidden="1"/>
    </xf>
    <xf numFmtId="0" fontId="25" fillId="0" borderId="64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right" vertical="top"/>
    </xf>
    <xf numFmtId="164" fontId="25" fillId="0" borderId="0" xfId="6" applyFont="1" applyBorder="1" applyAlignment="1" applyProtection="1">
      <alignment horizontal="right" vertical="top"/>
    </xf>
    <xf numFmtId="164" fontId="25" fillId="0" borderId="65" xfId="6" applyFont="1" applyBorder="1" applyAlignment="1" applyProtection="1">
      <alignment horizontal="right" vertical="top"/>
    </xf>
    <xf numFmtId="164" fontId="25" fillId="0" borderId="64" xfId="6" applyFont="1" applyBorder="1" applyAlignment="1" applyProtection="1">
      <alignment horizontal="right" vertical="top"/>
    </xf>
    <xf numFmtId="0" fontId="30" fillId="39" borderId="0" xfId="0" quotePrefix="1" applyFont="1" applyFill="1" applyAlignment="1">
      <alignment horizontal="center" vertical="top"/>
    </xf>
    <xf numFmtId="0" fontId="30" fillId="41" borderId="80" xfId="0" applyFont="1" applyFill="1" applyBorder="1" applyAlignment="1">
      <alignment horizontal="left" vertical="top" wrapText="1"/>
    </xf>
    <xf numFmtId="0" fontId="48" fillId="41" borderId="26" xfId="0" applyFont="1" applyFill="1" applyBorder="1" applyAlignment="1">
      <alignment horizontal="center" vertical="top" wrapText="1"/>
    </xf>
    <xf numFmtId="0" fontId="48" fillId="41" borderId="26" xfId="0" applyFont="1" applyFill="1" applyBorder="1" applyAlignment="1">
      <alignment horizontal="center" vertical="top"/>
    </xf>
    <xf numFmtId="164" fontId="48" fillId="41" borderId="26" xfId="6" applyFont="1" applyFill="1" applyBorder="1" applyAlignment="1" applyProtection="1">
      <alignment horizontal="center" vertical="top"/>
    </xf>
    <xf numFmtId="164" fontId="48" fillId="41" borderId="30" xfId="6" applyFont="1" applyFill="1" applyBorder="1" applyAlignment="1" applyProtection="1">
      <alignment horizontal="right" vertical="top"/>
    </xf>
    <xf numFmtId="164" fontId="25" fillId="41" borderId="80" xfId="6" applyFont="1" applyFill="1" applyBorder="1" applyAlignment="1" applyProtection="1">
      <alignment horizontal="right" vertical="top"/>
    </xf>
    <xf numFmtId="164" fontId="25" fillId="41" borderId="27" xfId="6" applyFont="1" applyFill="1" applyBorder="1" applyAlignment="1" applyProtection="1">
      <alignment horizontal="right" vertical="top"/>
    </xf>
    <xf numFmtId="0" fontId="25" fillId="0" borderId="80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center" vertical="top" wrapText="1"/>
    </xf>
    <xf numFmtId="0" fontId="25" fillId="0" borderId="26" xfId="0" applyFont="1" applyBorder="1" applyAlignment="1">
      <alignment vertical="top" wrapText="1"/>
    </xf>
    <xf numFmtId="0" fontId="25" fillId="0" borderId="26" xfId="0" applyFont="1" applyBorder="1" applyAlignment="1">
      <alignment horizontal="right" vertical="top"/>
    </xf>
    <xf numFmtId="164" fontId="25" fillId="0" borderId="26" xfId="6" applyFont="1" applyBorder="1" applyAlignment="1" applyProtection="1">
      <alignment horizontal="right" vertical="top"/>
    </xf>
    <xf numFmtId="164" fontId="25" fillId="0" borderId="30" xfId="6" applyFont="1" applyBorder="1" applyAlignment="1" applyProtection="1">
      <alignment horizontal="right" vertical="top"/>
    </xf>
    <xf numFmtId="164" fontId="25" fillId="0" borderId="80" xfId="6" applyFont="1" applyBorder="1" applyAlignment="1" applyProtection="1">
      <alignment horizontal="right" vertical="top"/>
    </xf>
    <xf numFmtId="164" fontId="25" fillId="0" borderId="27" xfId="6" applyFont="1" applyBorder="1" applyAlignment="1" applyProtection="1">
      <alignment horizontal="right" vertical="top"/>
    </xf>
    <xf numFmtId="164" fontId="25" fillId="0" borderId="26" xfId="6" applyFont="1" applyFill="1" applyBorder="1" applyAlignment="1" applyProtection="1">
      <alignment horizontal="right" vertical="top"/>
    </xf>
    <xf numFmtId="164" fontId="25" fillId="0" borderId="30" xfId="6" applyFont="1" applyFill="1" applyBorder="1" applyAlignment="1" applyProtection="1">
      <alignment horizontal="right" vertical="top"/>
    </xf>
    <xf numFmtId="164" fontId="25" fillId="0" borderId="80" xfId="6" applyFont="1" applyFill="1" applyBorder="1" applyAlignment="1" applyProtection="1">
      <alignment horizontal="right" vertical="top"/>
    </xf>
    <xf numFmtId="164" fontId="25" fillId="0" borderId="27" xfId="6" applyFont="1" applyFill="1" applyBorder="1" applyAlignment="1" applyProtection="1">
      <alignment horizontal="right" vertical="top"/>
    </xf>
    <xf numFmtId="164" fontId="25" fillId="0" borderId="112" xfId="6" applyFont="1" applyBorder="1" applyAlignment="1" applyProtection="1">
      <alignment horizontal="right" vertical="top"/>
    </xf>
    <xf numFmtId="164" fontId="25" fillId="0" borderId="113" xfId="6" applyFont="1" applyBorder="1" applyAlignment="1" applyProtection="1">
      <alignment horizontal="right" vertical="top"/>
    </xf>
    <xf numFmtId="0" fontId="25" fillId="0" borderId="0" xfId="0" quotePrefix="1" applyFont="1" applyAlignment="1">
      <alignment horizontal="center" vertical="top"/>
    </xf>
    <xf numFmtId="0" fontId="25" fillId="0" borderId="80" xfId="0" applyFont="1" applyBorder="1" applyAlignment="1" applyProtection="1">
      <alignment horizontal="left" vertical="top" wrapText="1"/>
      <protection hidden="1"/>
    </xf>
    <xf numFmtId="0" fontId="25" fillId="0" borderId="26" xfId="0" applyFont="1" applyBorder="1" applyAlignment="1" applyProtection="1">
      <alignment horizontal="center" vertical="top" wrapText="1"/>
      <protection hidden="1"/>
    </xf>
    <xf numFmtId="0" fontId="25" fillId="0" borderId="26" xfId="0" applyFont="1" applyBorder="1" applyAlignment="1" applyProtection="1">
      <alignment vertical="top" wrapText="1"/>
      <protection hidden="1"/>
    </xf>
    <xf numFmtId="0" fontId="25" fillId="0" borderId="26" xfId="0" applyFont="1" applyBorder="1" applyAlignment="1" applyProtection="1">
      <alignment horizontal="right" vertical="top"/>
      <protection hidden="1"/>
    </xf>
    <xf numFmtId="164" fontId="25" fillId="0" borderId="26" xfId="6" applyFont="1" applyBorder="1" applyAlignment="1" applyProtection="1">
      <alignment horizontal="right" vertical="top"/>
      <protection hidden="1"/>
    </xf>
    <xf numFmtId="164" fontId="25" fillId="0" borderId="30" xfId="6" applyFont="1" applyBorder="1" applyAlignment="1" applyProtection="1">
      <alignment horizontal="right" vertical="top"/>
      <protection hidden="1"/>
    </xf>
    <xf numFmtId="164" fontId="25" fillId="0" borderId="80" xfId="6" applyFont="1" applyBorder="1" applyAlignment="1" applyProtection="1">
      <alignment horizontal="right" vertical="top"/>
      <protection hidden="1"/>
    </xf>
    <xf numFmtId="0" fontId="25" fillId="0" borderId="27" xfId="0" applyFont="1" applyBorder="1" applyAlignment="1">
      <alignment vertical="top"/>
    </xf>
    <xf numFmtId="4" fontId="25" fillId="39" borderId="0" xfId="0" applyNumberFormat="1" applyFont="1" applyFill="1" applyAlignment="1">
      <alignment horizontal="center" vertical="top"/>
    </xf>
    <xf numFmtId="0" fontId="30" fillId="41" borderId="27" xfId="7" applyFont="1" applyFill="1" applyBorder="1" applyAlignment="1">
      <alignment vertical="top"/>
    </xf>
    <xf numFmtId="164" fontId="30" fillId="41" borderId="82" xfId="6" applyFont="1" applyFill="1" applyBorder="1" applyAlignment="1" applyProtection="1">
      <alignment horizontal="right" vertical="top"/>
      <protection hidden="1"/>
    </xf>
    <xf numFmtId="164" fontId="30" fillId="41" borderId="21" xfId="6" applyFont="1" applyFill="1" applyBorder="1" applyAlignment="1" applyProtection="1">
      <alignment horizontal="right" vertical="top"/>
    </xf>
    <xf numFmtId="164" fontId="30" fillId="41" borderId="27" xfId="6" applyFont="1" applyFill="1" applyBorder="1" applyAlignment="1" applyProtection="1">
      <alignment horizontal="right" vertical="top"/>
    </xf>
    <xf numFmtId="164" fontId="25" fillId="0" borderId="0" xfId="6" applyFont="1" applyFill="1" applyBorder="1" applyAlignment="1" applyProtection="1">
      <alignment horizontal="right" vertical="top"/>
    </xf>
    <xf numFmtId="164" fontId="30" fillId="0" borderId="65" xfId="6" applyFont="1" applyFill="1" applyBorder="1" applyAlignment="1" applyProtection="1">
      <alignment horizontal="right" vertical="top"/>
    </xf>
    <xf numFmtId="164" fontId="25" fillId="0" borderId="64" xfId="6" applyFont="1" applyFill="1" applyBorder="1" applyAlignment="1" applyProtection="1">
      <alignment horizontal="right" vertical="top"/>
    </xf>
    <xf numFmtId="164" fontId="30" fillId="0" borderId="0" xfId="6" applyFont="1" applyFill="1" applyBorder="1" applyAlignment="1" applyProtection="1">
      <alignment horizontal="right" vertical="top"/>
    </xf>
    <xf numFmtId="0" fontId="30" fillId="42" borderId="80" xfId="0" applyFont="1" applyFill="1" applyBorder="1" applyAlignment="1">
      <alignment horizontal="left" vertical="top" wrapText="1"/>
    </xf>
    <xf numFmtId="0" fontId="49" fillId="42" borderId="26" xfId="0" applyFont="1" applyFill="1" applyBorder="1" applyAlignment="1">
      <alignment horizontal="center" vertical="top" wrapText="1"/>
    </xf>
    <xf numFmtId="0" fontId="49" fillId="42" borderId="26" xfId="0" applyFont="1" applyFill="1" applyBorder="1" applyAlignment="1">
      <alignment horizontal="center" vertical="top"/>
    </xf>
    <xf numFmtId="164" fontId="49" fillId="42" borderId="26" xfId="6" applyFont="1" applyFill="1" applyBorder="1" applyAlignment="1" applyProtection="1">
      <alignment horizontal="center" vertical="top"/>
    </xf>
    <xf numFmtId="164" fontId="49" fillId="42" borderId="30" xfId="6" applyFont="1" applyFill="1" applyBorder="1" applyAlignment="1" applyProtection="1">
      <alignment horizontal="right" vertical="top"/>
    </xf>
    <xf numFmtId="164" fontId="30" fillId="43" borderId="80" xfId="6" applyFont="1" applyFill="1" applyBorder="1" applyAlignment="1" applyProtection="1">
      <alignment horizontal="right" vertical="top"/>
    </xf>
    <xf numFmtId="164" fontId="30" fillId="43" borderId="27" xfId="6" applyFont="1" applyFill="1" applyBorder="1" applyAlignment="1" applyProtection="1">
      <alignment horizontal="right" vertical="top"/>
    </xf>
    <xf numFmtId="0" fontId="50" fillId="0" borderId="0" xfId="0" applyFont="1" applyAlignment="1" applyProtection="1">
      <alignment vertical="top"/>
      <protection hidden="1"/>
    </xf>
    <xf numFmtId="3" fontId="25" fillId="0" borderId="26" xfId="6" applyNumberFormat="1" applyFont="1" applyFill="1" applyBorder="1" applyAlignment="1" applyProtection="1">
      <alignment horizontal="center" vertical="top" wrapText="1"/>
    </xf>
    <xf numFmtId="9" fontId="51" fillId="0" borderId="26" xfId="2" applyFont="1" applyBorder="1" applyAlignment="1">
      <alignment horizontal="center" vertical="top" wrapText="1"/>
    </xf>
    <xf numFmtId="3" fontId="25" fillId="0" borderId="114" xfId="6" applyNumberFormat="1" applyFont="1" applyFill="1" applyBorder="1" applyAlignment="1" applyProtection="1">
      <alignment horizontal="right" vertical="top"/>
    </xf>
    <xf numFmtId="164" fontId="52" fillId="0" borderId="114" xfId="6" applyFont="1" applyFill="1" applyBorder="1" applyAlignment="1" applyProtection="1">
      <alignment horizontal="right" vertical="top"/>
    </xf>
    <xf numFmtId="164" fontId="25" fillId="0" borderId="30" xfId="6" applyFont="1" applyFill="1" applyBorder="1" applyAlignment="1" applyProtection="1">
      <alignment horizontal="center" vertical="top"/>
      <protection hidden="1"/>
    </xf>
    <xf numFmtId="164" fontId="25" fillId="0" borderId="112" xfId="6" applyFont="1" applyFill="1" applyBorder="1" applyAlignment="1" applyProtection="1">
      <alignment horizontal="right" vertical="top"/>
    </xf>
    <xf numFmtId="164" fontId="25" fillId="0" borderId="113" xfId="6" applyFont="1" applyFill="1" applyBorder="1" applyAlignment="1" applyProtection="1">
      <alignment horizontal="right" vertical="top"/>
    </xf>
    <xf numFmtId="0" fontId="48" fillId="42" borderId="27" xfId="7" applyFont="1" applyFill="1" applyBorder="1" applyAlignment="1">
      <alignment vertical="top"/>
    </xf>
    <xf numFmtId="164" fontId="30" fillId="42" borderId="82" xfId="6" applyFont="1" applyFill="1" applyBorder="1" applyAlignment="1" applyProtection="1">
      <alignment horizontal="right" vertical="top"/>
      <protection hidden="1"/>
    </xf>
    <xf numFmtId="164" fontId="30" fillId="42" borderId="21" xfId="6" applyFont="1" applyFill="1" applyBorder="1" applyAlignment="1" applyProtection="1">
      <alignment horizontal="right" vertical="top"/>
    </xf>
    <xf numFmtId="164" fontId="30" fillId="0" borderId="27" xfId="6" applyFont="1" applyFill="1" applyBorder="1" applyAlignment="1" applyProtection="1">
      <alignment horizontal="right" vertical="top"/>
    </xf>
    <xf numFmtId="0" fontId="30" fillId="44" borderId="80" xfId="0" quotePrefix="1" applyFont="1" applyFill="1" applyBorder="1" applyAlignment="1">
      <alignment horizontal="left" vertical="top" wrapText="1"/>
    </xf>
    <xf numFmtId="0" fontId="48" fillId="44" borderId="26" xfId="0" applyFont="1" applyFill="1" applyBorder="1" applyAlignment="1">
      <alignment horizontal="center" vertical="top" wrapText="1"/>
    </xf>
    <xf numFmtId="0" fontId="48" fillId="44" borderId="26" xfId="0" applyFont="1" applyFill="1" applyBorder="1" applyAlignment="1">
      <alignment horizontal="center" vertical="top"/>
    </xf>
    <xf numFmtId="164" fontId="48" fillId="44" borderId="26" xfId="6" applyFont="1" applyFill="1" applyBorder="1" applyAlignment="1" applyProtection="1">
      <alignment horizontal="center" vertical="top"/>
    </xf>
    <xf numFmtId="164" fontId="48" fillId="44" borderId="30" xfId="6" applyFont="1" applyFill="1" applyBorder="1" applyAlignment="1" applyProtection="1">
      <alignment horizontal="right" vertical="top"/>
    </xf>
    <xf numFmtId="164" fontId="30" fillId="44" borderId="80" xfId="6" applyFont="1" applyFill="1" applyBorder="1" applyAlignment="1" applyProtection="1">
      <alignment horizontal="center" vertical="top"/>
    </xf>
    <xf numFmtId="164" fontId="30" fillId="44" borderId="27" xfId="6" applyFont="1" applyFill="1" applyBorder="1" applyAlignment="1" applyProtection="1">
      <alignment horizontal="center" vertical="top"/>
    </xf>
    <xf numFmtId="9" fontId="25" fillId="0" borderId="26" xfId="2" applyFont="1" applyBorder="1" applyAlignment="1">
      <alignment horizontal="right" vertical="top"/>
    </xf>
    <xf numFmtId="0" fontId="53" fillId="44" borderId="27" xfId="7" applyFont="1" applyFill="1" applyBorder="1" applyAlignment="1">
      <alignment vertical="top"/>
    </xf>
    <xf numFmtId="164" fontId="30" fillId="44" borderId="82" xfId="6" applyFont="1" applyFill="1" applyBorder="1" applyAlignment="1" applyProtection="1">
      <alignment horizontal="right" vertical="top"/>
      <protection hidden="1"/>
    </xf>
    <xf numFmtId="164" fontId="30" fillId="44" borderId="21" xfId="6" applyFont="1" applyFill="1" applyBorder="1" applyAlignment="1" applyProtection="1">
      <alignment horizontal="right" vertical="top"/>
    </xf>
    <xf numFmtId="0" fontId="30" fillId="39" borderId="0" xfId="0" applyFont="1" applyFill="1" applyAlignment="1">
      <alignment horizontal="center" vertical="top"/>
    </xf>
    <xf numFmtId="0" fontId="54" fillId="0" borderId="0" xfId="0" applyFont="1" applyAlignment="1" applyProtection="1">
      <alignment vertical="top"/>
      <protection hidden="1"/>
    </xf>
    <xf numFmtId="0" fontId="30" fillId="45" borderId="80" xfId="0" applyFont="1" applyFill="1" applyBorder="1" applyAlignment="1">
      <alignment horizontal="left" vertical="top" wrapText="1"/>
    </xf>
    <xf numFmtId="0" fontId="48" fillId="45" borderId="26" xfId="0" applyFont="1" applyFill="1" applyBorder="1" applyAlignment="1">
      <alignment horizontal="center" vertical="top" wrapText="1"/>
    </xf>
    <xf numFmtId="0" fontId="48" fillId="45" borderId="26" xfId="0" applyFont="1" applyFill="1" applyBorder="1" applyAlignment="1">
      <alignment horizontal="right" vertical="top"/>
    </xf>
    <xf numFmtId="164" fontId="48" fillId="45" borderId="26" xfId="6" applyFont="1" applyFill="1" applyBorder="1" applyAlignment="1" applyProtection="1">
      <alignment horizontal="center" vertical="top"/>
    </xf>
    <xf numFmtId="164" fontId="48" fillId="45" borderId="30" xfId="6" applyFont="1" applyFill="1" applyBorder="1" applyAlignment="1" applyProtection="1">
      <alignment horizontal="right" vertical="top"/>
    </xf>
    <xf numFmtId="164" fontId="30" fillId="45" borderId="80" xfId="6" applyFont="1" applyFill="1" applyBorder="1" applyAlignment="1" applyProtection="1">
      <alignment horizontal="right" vertical="top"/>
    </xf>
    <xf numFmtId="164" fontId="30" fillId="45" borderId="27" xfId="6" applyFont="1" applyFill="1" applyBorder="1" applyAlignment="1" applyProtection="1">
      <alignment horizontal="right" vertical="top"/>
    </xf>
    <xf numFmtId="0" fontId="53" fillId="45" borderId="27" xfId="7" applyFont="1" applyFill="1" applyBorder="1" applyAlignment="1">
      <alignment vertical="top"/>
    </xf>
    <xf numFmtId="164" fontId="30" fillId="45" borderId="82" xfId="6" applyFont="1" applyFill="1" applyBorder="1" applyAlignment="1" applyProtection="1">
      <alignment horizontal="right" vertical="top"/>
      <protection hidden="1"/>
    </xf>
    <xf numFmtId="164" fontId="25" fillId="45" borderId="30" xfId="6" applyFont="1" applyFill="1" applyBorder="1" applyAlignment="1" applyProtection="1">
      <alignment horizontal="right" vertical="top"/>
    </xf>
    <xf numFmtId="0" fontId="25" fillId="39" borderId="0" xfId="0" applyFont="1" applyFill="1" applyAlignment="1">
      <alignment horizontal="center" vertical="top"/>
    </xf>
    <xf numFmtId="165" fontId="45" fillId="0" borderId="0" xfId="6" applyNumberFormat="1" applyFont="1" applyAlignment="1" applyProtection="1">
      <alignment vertical="top"/>
      <protection hidden="1"/>
    </xf>
    <xf numFmtId="165" fontId="45" fillId="0" borderId="0" xfId="6" applyNumberFormat="1" applyFont="1" applyProtection="1">
      <protection hidden="1"/>
    </xf>
    <xf numFmtId="4" fontId="25" fillId="19" borderId="115" xfId="0" applyNumberFormat="1" applyFont="1" applyFill="1" applyBorder="1" applyAlignment="1">
      <alignment horizontal="left" vertical="top" wrapText="1"/>
    </xf>
    <xf numFmtId="0" fontId="25" fillId="19" borderId="116" xfId="0" applyFont="1" applyFill="1" applyBorder="1" applyAlignment="1">
      <alignment horizontal="center" wrapText="1"/>
    </xf>
    <xf numFmtId="0" fontId="25" fillId="19" borderId="117" xfId="0" applyFont="1" applyFill="1" applyBorder="1" applyAlignment="1">
      <alignment wrapText="1"/>
    </xf>
    <xf numFmtId="0" fontId="30" fillId="19" borderId="117" xfId="0" applyFont="1" applyFill="1" applyBorder="1" applyAlignment="1">
      <alignment horizontal="right"/>
    </xf>
    <xf numFmtId="43" fontId="25" fillId="19" borderId="117" xfId="0" applyNumberFormat="1" applyFont="1" applyFill="1" applyBorder="1" applyAlignment="1">
      <alignment horizontal="right"/>
    </xf>
    <xf numFmtId="164" fontId="30" fillId="19" borderId="118" xfId="6" applyFont="1" applyFill="1" applyBorder="1" applyAlignment="1" applyProtection="1">
      <alignment horizontal="right"/>
    </xf>
    <xf numFmtId="43" fontId="25" fillId="19" borderId="70" xfId="0" applyNumberFormat="1" applyFont="1" applyFill="1" applyBorder="1" applyAlignment="1">
      <alignment horizontal="right"/>
    </xf>
    <xf numFmtId="164" fontId="30" fillId="19" borderId="119" xfId="6" applyFont="1" applyFill="1" applyBorder="1" applyAlignment="1" applyProtection="1">
      <alignment horizontal="right"/>
    </xf>
    <xf numFmtId="0" fontId="25" fillId="0" borderId="64" xfId="5" applyFont="1" applyBorder="1" applyAlignment="1">
      <alignment horizontal="center"/>
    </xf>
    <xf numFmtId="0" fontId="8" fillId="0" borderId="0" xfId="5"/>
    <xf numFmtId="0" fontId="8" fillId="0" borderId="64" xfId="5" applyBorder="1" applyProtection="1">
      <protection hidden="1"/>
    </xf>
    <xf numFmtId="0" fontId="8" fillId="0" borderId="0" xfId="5" applyAlignment="1" applyProtection="1">
      <alignment horizontal="center"/>
      <protection hidden="1"/>
    </xf>
    <xf numFmtId="0" fontId="8" fillId="0" borderId="0" xfId="5" applyProtection="1">
      <protection hidden="1"/>
    </xf>
    <xf numFmtId="0" fontId="8" fillId="0" borderId="65" xfId="5" applyBorder="1" applyProtection="1">
      <protection hidden="1"/>
    </xf>
    <xf numFmtId="0" fontId="8" fillId="0" borderId="64" xfId="5" applyBorder="1" applyAlignment="1">
      <alignment horizontal="center"/>
    </xf>
    <xf numFmtId="0" fontId="8" fillId="0" borderId="18" xfId="5" applyBorder="1" applyProtection="1">
      <protection hidden="1"/>
    </xf>
    <xf numFmtId="0" fontId="8" fillId="0" borderId="22" xfId="5" applyBorder="1" applyAlignment="1" applyProtection="1">
      <alignment horizontal="center"/>
      <protection hidden="1"/>
    </xf>
    <xf numFmtId="0" fontId="8" fillId="0" borderId="22" xfId="5" applyBorder="1" applyProtection="1">
      <protection hidden="1"/>
    </xf>
    <xf numFmtId="0" fontId="8" fillId="0" borderId="120" xfId="5" applyBorder="1" applyProtection="1">
      <protection hidden="1"/>
    </xf>
    <xf numFmtId="0" fontId="8" fillId="0" borderId="79" xfId="5" applyBorder="1" applyProtection="1">
      <protection hidden="1"/>
    </xf>
    <xf numFmtId="0" fontId="8" fillId="0" borderId="74" xfId="5" applyBorder="1" applyAlignment="1" applyProtection="1">
      <alignment horizontal="center"/>
      <protection hidden="1"/>
    </xf>
    <xf numFmtId="0" fontId="8" fillId="0" borderId="74" xfId="5" applyBorder="1" applyProtection="1">
      <protection hidden="1"/>
    </xf>
    <xf numFmtId="0" fontId="8" fillId="0" borderId="121" xfId="5" applyBorder="1" applyProtection="1">
      <protection hidden="1"/>
    </xf>
    <xf numFmtId="0" fontId="9" fillId="0" borderId="64" xfId="5" applyFont="1" applyBorder="1" applyProtection="1">
      <protection hidden="1"/>
    </xf>
    <xf numFmtId="0" fontId="9" fillId="0" borderId="0" xfId="5" applyFont="1" applyProtection="1">
      <protection hidden="1"/>
    </xf>
    <xf numFmtId="0" fontId="55" fillId="0" borderId="18" xfId="5" applyFont="1" applyBorder="1"/>
    <xf numFmtId="0" fontId="9" fillId="0" borderId="22" xfId="5" applyFont="1" applyBorder="1" applyAlignment="1" applyProtection="1">
      <alignment horizontal="center"/>
      <protection hidden="1"/>
    </xf>
    <xf numFmtId="0" fontId="55" fillId="0" borderId="22" xfId="5" applyFont="1" applyBorder="1"/>
    <xf numFmtId="0" fontId="55" fillId="0" borderId="79" xfId="5" applyFont="1" applyBorder="1"/>
    <xf numFmtId="0" fontId="55" fillId="0" borderId="74" xfId="5" applyFont="1" applyBorder="1"/>
    <xf numFmtId="0" fontId="8" fillId="0" borderId="64" xfId="5" applyBorder="1"/>
    <xf numFmtId="0" fontId="8" fillId="0" borderId="0" xfId="5" applyAlignment="1">
      <alignment horizontal="center"/>
    </xf>
    <xf numFmtId="0" fontId="8" fillId="0" borderId="103" xfId="5" applyBorder="1" applyProtection="1">
      <protection hidden="1"/>
    </xf>
    <xf numFmtId="0" fontId="8" fillId="0" borderId="52" xfId="5" applyBorder="1" applyAlignment="1" applyProtection="1">
      <alignment horizontal="center"/>
      <protection hidden="1"/>
    </xf>
    <xf numFmtId="0" fontId="8" fillId="0" borderId="52" xfId="5" applyBorder="1" applyProtection="1">
      <protection hidden="1"/>
    </xf>
    <xf numFmtId="0" fontId="8" fillId="0" borderId="106" xfId="5" applyBorder="1" applyProtection="1">
      <protection hidden="1"/>
    </xf>
    <xf numFmtId="3" fontId="25" fillId="0" borderId="26" xfId="6" applyNumberFormat="1" applyFont="1" applyBorder="1" applyAlignment="1" applyProtection="1">
      <alignment horizontal="center" vertical="top" wrapText="1"/>
    </xf>
    <xf numFmtId="3" fontId="25" fillId="0" borderId="26" xfId="6" applyNumberFormat="1" applyFont="1" applyFill="1" applyBorder="1" applyAlignment="1" applyProtection="1">
      <alignment horizontal="right" vertical="top"/>
    </xf>
    <xf numFmtId="164" fontId="52" fillId="0" borderId="26" xfId="6" applyFont="1" applyFill="1" applyBorder="1" applyAlignment="1" applyProtection="1">
      <alignment horizontal="right" vertical="top"/>
    </xf>
    <xf numFmtId="164" fontId="30" fillId="41" borderId="21" xfId="6" applyFont="1" applyFill="1" applyBorder="1" applyAlignment="1" applyProtection="1">
      <alignment horizontal="right" vertical="top"/>
      <protection hidden="1"/>
    </xf>
    <xf numFmtId="164" fontId="30" fillId="41" borderId="80" xfId="6" applyFont="1" applyFill="1" applyBorder="1" applyAlignment="1" applyProtection="1">
      <alignment horizontal="right" vertical="top"/>
      <protection hidden="1"/>
    </xf>
    <xf numFmtId="164" fontId="30" fillId="41" borderId="27" xfId="6" applyFont="1" applyFill="1" applyBorder="1" applyAlignment="1" applyProtection="1">
      <alignment horizontal="right" vertical="top"/>
      <protection hidden="1"/>
    </xf>
    <xf numFmtId="3" fontId="25" fillId="0" borderId="114" xfId="6" applyNumberFormat="1" applyFont="1" applyBorder="1" applyAlignment="1" applyProtection="1">
      <alignment horizontal="right" vertical="top"/>
    </xf>
    <xf numFmtId="165" fontId="45" fillId="0" borderId="0" xfId="6" applyNumberFormat="1" applyFont="1" applyBorder="1" applyAlignment="1" applyProtection="1">
      <alignment vertical="top"/>
      <protection hidden="1"/>
    </xf>
    <xf numFmtId="165" fontId="45" fillId="0" borderId="0" xfId="6" applyNumberFormat="1" applyFont="1" applyBorder="1" applyProtection="1">
      <protection hidden="1"/>
    </xf>
    <xf numFmtId="164" fontId="30" fillId="19" borderId="118" xfId="6" applyFont="1" applyFill="1" applyBorder="1" applyAlignment="1" applyProtection="1">
      <alignment horizontal="right"/>
      <protection hidden="1"/>
    </xf>
    <xf numFmtId="164" fontId="30" fillId="19" borderId="119" xfId="6" applyFont="1" applyFill="1" applyBorder="1" applyAlignment="1" applyProtection="1">
      <alignment horizontal="right"/>
      <protection hidden="1"/>
    </xf>
    <xf numFmtId="3" fontId="25" fillId="0" borderId="26" xfId="6" applyNumberFormat="1" applyFont="1" applyBorder="1" applyAlignment="1" applyProtection="1">
      <alignment horizontal="right" vertical="top"/>
    </xf>
    <xf numFmtId="2" fontId="9" fillId="40" borderId="110" xfId="7" applyNumberFormat="1" applyFont="1" applyFill="1" applyBorder="1" applyAlignment="1" applyProtection="1">
      <alignment horizontal="center" vertical="center"/>
      <protection locked="0"/>
    </xf>
    <xf numFmtId="2" fontId="9" fillId="40" borderId="111" xfId="7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 applyAlignment="1">
      <alignment vertical="top"/>
    </xf>
    <xf numFmtId="0" fontId="25" fillId="0" borderId="26" xfId="0" applyFont="1" applyBorder="1" applyAlignment="1">
      <alignment vertical="top"/>
    </xf>
    <xf numFmtId="4" fontId="25" fillId="19" borderId="103" xfId="0" applyNumberFormat="1" applyFont="1" applyFill="1" applyBorder="1" applyAlignment="1">
      <alignment horizontal="left" vertical="top" wrapText="1"/>
    </xf>
    <xf numFmtId="0" fontId="25" fillId="19" borderId="122" xfId="0" applyFont="1" applyFill="1" applyBorder="1" applyAlignment="1">
      <alignment horizontal="center" wrapText="1"/>
    </xf>
    <xf numFmtId="0" fontId="25" fillId="19" borderId="119" xfId="0" applyFont="1" applyFill="1" applyBorder="1" applyAlignment="1">
      <alignment wrapText="1"/>
    </xf>
    <xf numFmtId="0" fontId="30" fillId="19" borderId="119" xfId="0" applyFont="1" applyFill="1" applyBorder="1" applyAlignment="1">
      <alignment horizontal="right"/>
    </xf>
    <xf numFmtId="43" fontId="25" fillId="19" borderId="119" xfId="0" applyNumberFormat="1" applyFont="1" applyFill="1" applyBorder="1" applyAlignment="1">
      <alignment horizontal="right"/>
    </xf>
    <xf numFmtId="164" fontId="30" fillId="19" borderId="123" xfId="6" applyFont="1" applyFill="1" applyBorder="1" applyAlignment="1" applyProtection="1">
      <alignment horizontal="right"/>
    </xf>
    <xf numFmtId="0" fontId="30" fillId="0" borderId="124" xfId="0" applyFont="1" applyBorder="1" applyAlignment="1" applyProtection="1">
      <alignment horizontal="left" vertical="top" wrapText="1"/>
      <protection hidden="1"/>
    </xf>
    <xf numFmtId="0" fontId="25" fillId="0" borderId="125" xfId="0" applyFont="1" applyBorder="1" applyAlignment="1" applyProtection="1">
      <alignment horizontal="center" wrapText="1"/>
      <protection hidden="1"/>
    </xf>
    <xf numFmtId="0" fontId="25" fillId="0" borderId="125" xfId="0" applyFont="1" applyBorder="1" applyAlignment="1" applyProtection="1">
      <alignment wrapText="1"/>
      <protection hidden="1"/>
    </xf>
    <xf numFmtId="0" fontId="25" fillId="0" borderId="125" xfId="0" applyFont="1" applyBorder="1" applyProtection="1">
      <protection hidden="1"/>
    </xf>
    <xf numFmtId="164" fontId="25" fillId="0" borderId="125" xfId="6" applyFont="1" applyBorder="1" applyAlignment="1" applyProtection="1">
      <alignment horizontal="right"/>
      <protection hidden="1"/>
    </xf>
    <xf numFmtId="164" fontId="25" fillId="0" borderId="126" xfId="6" applyFont="1" applyBorder="1" applyAlignment="1" applyProtection="1">
      <alignment horizontal="right" vertical="center"/>
      <protection hidden="1"/>
    </xf>
    <xf numFmtId="164" fontId="25" fillId="0" borderId="124" xfId="6" applyFont="1" applyBorder="1" applyAlignment="1" applyProtection="1">
      <alignment horizontal="right"/>
      <protection hidden="1"/>
    </xf>
    <xf numFmtId="164" fontId="25" fillId="0" borderId="125" xfId="6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 wrapText="1"/>
      <protection hidden="1"/>
    </xf>
    <xf numFmtId="0" fontId="25" fillId="0" borderId="74" xfId="0" applyFont="1" applyBorder="1" applyAlignment="1" applyProtection="1">
      <alignment horizontal="center" wrapText="1"/>
      <protection hidden="1"/>
    </xf>
    <xf numFmtId="0" fontId="25" fillId="0" borderId="74" xfId="0" applyFont="1" applyBorder="1" applyAlignment="1" applyProtection="1">
      <alignment wrapText="1"/>
      <protection hidden="1"/>
    </xf>
    <xf numFmtId="169" fontId="25" fillId="0" borderId="26" xfId="2" applyNumberFormat="1" applyFont="1" applyBorder="1"/>
    <xf numFmtId="164" fontId="25" fillId="0" borderId="74" xfId="6" applyFont="1" applyBorder="1" applyAlignment="1" applyProtection="1">
      <alignment horizontal="right"/>
      <protection hidden="1"/>
    </xf>
    <xf numFmtId="164" fontId="25" fillId="0" borderId="121" xfId="6" applyFont="1" applyBorder="1" applyAlignment="1" applyProtection="1">
      <alignment horizontal="right" vertical="center"/>
      <protection hidden="1"/>
    </xf>
    <xf numFmtId="164" fontId="25" fillId="0" borderId="79" xfId="6" applyFont="1" applyBorder="1" applyAlignment="1" applyProtection="1">
      <alignment horizontal="right"/>
      <protection hidden="1"/>
    </xf>
    <xf numFmtId="164" fontId="25" fillId="0" borderId="74" xfId="6" applyFont="1" applyBorder="1" applyAlignment="1" applyProtection="1">
      <alignment horizontal="right" vertical="center"/>
      <protection hidden="1"/>
    </xf>
    <xf numFmtId="0" fontId="30" fillId="0" borderId="64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alignment horizontal="center" wrapText="1"/>
      <protection hidden="1"/>
    </xf>
    <xf numFmtId="0" fontId="25" fillId="0" borderId="0" xfId="0" applyFont="1" applyAlignment="1" applyProtection="1">
      <alignment wrapText="1"/>
      <protection hidden="1"/>
    </xf>
    <xf numFmtId="164" fontId="30" fillId="0" borderId="0" xfId="6" applyFont="1" applyBorder="1" applyAlignment="1" applyProtection="1">
      <alignment horizontal="right"/>
      <protection hidden="1"/>
    </xf>
    <xf numFmtId="164" fontId="30" fillId="0" borderId="65" xfId="6" applyFont="1" applyBorder="1" applyAlignment="1" applyProtection="1">
      <alignment horizontal="right" vertical="center"/>
      <protection hidden="1"/>
    </xf>
    <xf numFmtId="164" fontId="30" fillId="0" borderId="64" xfId="6" applyFont="1" applyBorder="1" applyAlignment="1" applyProtection="1">
      <alignment horizontal="right"/>
      <protection hidden="1"/>
    </xf>
    <xf numFmtId="164" fontId="30" fillId="0" borderId="0" xfId="6" applyFont="1" applyBorder="1" applyAlignment="1" applyProtection="1">
      <alignment horizontal="right" vertical="center"/>
      <protection hidden="1"/>
    </xf>
    <xf numFmtId="0" fontId="25" fillId="19" borderId="70" xfId="0" applyFont="1" applyFill="1" applyBorder="1" applyAlignment="1">
      <alignment horizontal="left" vertical="top" wrapText="1"/>
    </xf>
    <xf numFmtId="0" fontId="25" fillId="19" borderId="119" xfId="0" applyFont="1" applyFill="1" applyBorder="1" applyAlignment="1">
      <alignment horizontal="center" wrapText="1"/>
    </xf>
    <xf numFmtId="164" fontId="25" fillId="19" borderId="119" xfId="6" applyFont="1" applyFill="1" applyBorder="1" applyAlignment="1" applyProtection="1">
      <alignment horizontal="right"/>
      <protection hidden="1"/>
    </xf>
    <xf numFmtId="164" fontId="30" fillId="19" borderId="123" xfId="6" applyFont="1" applyFill="1" applyBorder="1" applyAlignment="1" applyProtection="1">
      <alignment horizontal="right"/>
      <protection hidden="1"/>
    </xf>
    <xf numFmtId="0" fontId="25" fillId="19" borderId="50" xfId="0" applyFont="1" applyFill="1" applyBorder="1"/>
    <xf numFmtId="0" fontId="8" fillId="0" borderId="54" xfId="5" applyBorder="1" applyProtection="1">
      <protection hidden="1"/>
    </xf>
    <xf numFmtId="0" fontId="8" fillId="0" borderId="16" xfId="5" applyBorder="1" applyAlignment="1" applyProtection="1">
      <alignment horizontal="center"/>
      <protection hidden="1"/>
    </xf>
    <xf numFmtId="0" fontId="8" fillId="0" borderId="16" xfId="5" applyBorder="1" applyProtection="1">
      <protection hidden="1"/>
    </xf>
    <xf numFmtId="0" fontId="8" fillId="0" borderId="127" xfId="5" applyBorder="1" applyProtection="1">
      <protection hidden="1"/>
    </xf>
    <xf numFmtId="0" fontId="25" fillId="0" borderId="125" xfId="0" applyFont="1" applyBorder="1" applyAlignment="1" applyProtection="1">
      <alignment horizontal="right"/>
      <protection hidden="1"/>
    </xf>
    <xf numFmtId="164" fontId="25" fillId="41" borderId="21" xfId="6" applyFont="1" applyFill="1" applyBorder="1" applyAlignment="1" applyProtection="1">
      <alignment horizontal="right" vertical="top"/>
    </xf>
    <xf numFmtId="164" fontId="25" fillId="0" borderId="65" xfId="6" applyFont="1" applyFill="1" applyBorder="1" applyAlignment="1" applyProtection="1">
      <alignment horizontal="right" vertical="top"/>
    </xf>
    <xf numFmtId="0" fontId="25" fillId="0" borderId="80" xfId="0" quotePrefix="1" applyFont="1" applyBorder="1" applyAlignment="1">
      <alignment horizontal="left" vertical="top" wrapText="1"/>
    </xf>
    <xf numFmtId="0" fontId="45" fillId="46" borderId="0" xfId="0" applyFont="1" applyFill="1" applyAlignment="1" applyProtection="1">
      <alignment vertical="top"/>
      <protection hidden="1"/>
    </xf>
    <xf numFmtId="0" fontId="50" fillId="46" borderId="0" xfId="0" applyFont="1" applyFill="1" applyAlignment="1" applyProtection="1">
      <alignment vertical="top"/>
      <protection hidden="1"/>
    </xf>
    <xf numFmtId="164" fontId="25" fillId="42" borderId="21" xfId="6" applyFont="1" applyFill="1" applyBorder="1" applyAlignment="1" applyProtection="1">
      <alignment horizontal="right" vertical="top"/>
    </xf>
    <xf numFmtId="0" fontId="56" fillId="0" borderId="0" xfId="0" applyFont="1" applyAlignment="1" applyProtection="1">
      <alignment vertical="top"/>
      <protection hidden="1"/>
    </xf>
    <xf numFmtId="169" fontId="25" fillId="0" borderId="26" xfId="0" applyNumberFormat="1" applyFont="1" applyBorder="1" applyAlignment="1">
      <alignment horizontal="right" vertical="top"/>
    </xf>
    <xf numFmtId="164" fontId="25" fillId="0" borderId="26" xfId="6" applyFont="1" applyFill="1" applyBorder="1" applyAlignment="1" applyProtection="1">
      <alignment horizontal="center" vertical="top"/>
    </xf>
    <xf numFmtId="164" fontId="25" fillId="0" borderId="80" xfId="6" applyFont="1" applyFill="1" applyBorder="1" applyAlignment="1" applyProtection="1">
      <alignment horizontal="center" vertical="top"/>
    </xf>
    <xf numFmtId="164" fontId="25" fillId="0" borderId="113" xfId="6" applyFont="1" applyFill="1" applyBorder="1" applyAlignment="1" applyProtection="1">
      <alignment horizontal="center" vertical="top"/>
    </xf>
    <xf numFmtId="164" fontId="30" fillId="44" borderId="30" xfId="6" applyFont="1" applyFill="1" applyBorder="1" applyAlignment="1" applyProtection="1">
      <alignment horizontal="right" vertical="top"/>
    </xf>
    <xf numFmtId="164" fontId="30" fillId="41" borderId="30" xfId="6" applyFont="1" applyFill="1" applyBorder="1" applyAlignment="1" applyProtection="1">
      <alignment horizontal="right" vertical="top"/>
    </xf>
    <xf numFmtId="164" fontId="30" fillId="42" borderId="30" xfId="6" applyFont="1" applyFill="1" applyBorder="1" applyAlignment="1" applyProtection="1">
      <alignment horizontal="right" vertical="top"/>
    </xf>
    <xf numFmtId="164" fontId="25" fillId="44" borderId="21" xfId="6" applyFont="1" applyFill="1" applyBorder="1" applyAlignment="1" applyProtection="1">
      <alignment horizontal="right" vertical="top"/>
    </xf>
    <xf numFmtId="0" fontId="9" fillId="40" borderId="110" xfId="7" applyFont="1" applyFill="1" applyBorder="1" applyAlignment="1" applyProtection="1">
      <alignment horizontal="center" vertical="center"/>
      <protection locked="0"/>
    </xf>
    <xf numFmtId="0" fontId="9" fillId="40" borderId="111" xfId="7" applyFont="1" applyFill="1" applyBorder="1" applyAlignment="1" applyProtection="1">
      <alignment horizontal="center" vertical="center"/>
      <protection hidden="1"/>
    </xf>
    <xf numFmtId="0" fontId="8" fillId="39" borderId="128" xfId="0" quotePrefix="1" applyFont="1" applyFill="1" applyBorder="1" applyAlignment="1">
      <alignment horizontal="center" vertical="top"/>
    </xf>
    <xf numFmtId="170" fontId="25" fillId="0" borderId="26" xfId="0" applyNumberFormat="1" applyFont="1" applyBorder="1" applyAlignment="1">
      <alignment vertical="top" wrapText="1"/>
    </xf>
    <xf numFmtId="0" fontId="8" fillId="0" borderId="0" xfId="5" applyProtection="1">
      <protection locked="0"/>
    </xf>
    <xf numFmtId="0" fontId="8" fillId="0" borderId="40" xfId="5" applyBorder="1" applyProtection="1">
      <protection hidden="1"/>
    </xf>
    <xf numFmtId="0" fontId="8" fillId="0" borderId="41" xfId="5" applyBorder="1" applyAlignment="1" applyProtection="1">
      <alignment horizontal="center"/>
      <protection hidden="1"/>
    </xf>
    <xf numFmtId="0" fontId="8" fillId="0" borderId="41" xfId="5" applyBorder="1" applyProtection="1">
      <protection hidden="1"/>
    </xf>
    <xf numFmtId="0" fontId="8" fillId="0" borderId="42" xfId="5" applyBorder="1" applyProtection="1">
      <protection hidden="1"/>
    </xf>
    <xf numFmtId="0" fontId="8" fillId="0" borderId="101" xfId="5" applyBorder="1" applyProtection="1">
      <protection hidden="1"/>
    </xf>
    <xf numFmtId="0" fontId="8" fillId="0" borderId="13" xfId="5" applyBorder="1" applyAlignment="1" applyProtection="1">
      <alignment horizontal="center"/>
      <protection hidden="1"/>
    </xf>
    <xf numFmtId="0" fontId="8" fillId="0" borderId="13" xfId="5" applyBorder="1" applyProtection="1">
      <protection hidden="1"/>
    </xf>
    <xf numFmtId="0" fontId="8" fillId="0" borderId="102" xfId="5" applyBorder="1" applyProtection="1">
      <protection hidden="1"/>
    </xf>
    <xf numFmtId="0" fontId="55" fillId="0" borderId="40" xfId="5" applyFont="1" applyBorder="1"/>
    <xf numFmtId="0" fontId="9" fillId="0" borderId="41" xfId="5" applyFont="1" applyBorder="1" applyAlignment="1" applyProtection="1">
      <alignment horizontal="center"/>
      <protection hidden="1"/>
    </xf>
    <xf numFmtId="0" fontId="55" fillId="0" borderId="41" xfId="5" applyFont="1" applyBorder="1"/>
    <xf numFmtId="0" fontId="55" fillId="0" borderId="101" xfId="5" applyFont="1" applyBorder="1"/>
    <xf numFmtId="0" fontId="55" fillId="0" borderId="13" xfId="5" applyFont="1" applyBorder="1"/>
    <xf numFmtId="0" fontId="28" fillId="47" borderId="37" xfId="5" applyFont="1" applyFill="1" applyBorder="1" applyAlignment="1">
      <alignment horizontal="centerContinuous" vertical="center" wrapText="1"/>
    </xf>
    <xf numFmtId="0" fontId="28" fillId="47" borderId="38" xfId="5" applyFont="1" applyFill="1" applyBorder="1" applyAlignment="1">
      <alignment horizontal="centerContinuous" vertical="center" wrapText="1"/>
    </xf>
    <xf numFmtId="0" fontId="9" fillId="47" borderId="105" xfId="5" applyFont="1" applyFill="1" applyBorder="1" applyAlignment="1">
      <alignment horizontal="center" vertical="center" wrapText="1"/>
    </xf>
    <xf numFmtId="0" fontId="46" fillId="38" borderId="37" xfId="6" applyNumberFormat="1" applyFont="1" applyFill="1" applyBorder="1" applyAlignment="1" applyProtection="1">
      <alignment horizontal="left" vertical="center" indent="13"/>
      <protection hidden="1"/>
    </xf>
    <xf numFmtId="164" fontId="47" fillId="38" borderId="105" xfId="8" applyFont="1" applyFill="1" applyBorder="1" applyAlignment="1" applyProtection="1">
      <alignment horizontal="right" vertical="center"/>
      <protection hidden="1"/>
    </xf>
    <xf numFmtId="164" fontId="25" fillId="0" borderId="0" xfId="8" applyFont="1" applyBorder="1" applyAlignment="1" applyProtection="1">
      <alignment horizontal="right" vertical="top"/>
    </xf>
    <xf numFmtId="164" fontId="25" fillId="0" borderId="65" xfId="8" applyFont="1" applyBorder="1" applyAlignment="1" applyProtection="1">
      <alignment horizontal="right" vertical="top"/>
    </xf>
    <xf numFmtId="164" fontId="25" fillId="0" borderId="64" xfId="8" applyFont="1" applyBorder="1" applyAlignment="1" applyProtection="1">
      <alignment horizontal="right" vertical="top"/>
    </xf>
    <xf numFmtId="164" fontId="48" fillId="41" borderId="26" xfId="8" applyFont="1" applyFill="1" applyBorder="1" applyAlignment="1" applyProtection="1">
      <alignment horizontal="center" vertical="top"/>
    </xf>
    <xf numFmtId="164" fontId="48" fillId="41" borderId="30" xfId="8" applyFont="1" applyFill="1" applyBorder="1" applyAlignment="1" applyProtection="1">
      <alignment horizontal="right" vertical="top"/>
    </xf>
    <xf numFmtId="164" fontId="25" fillId="41" borderId="80" xfId="8" applyFont="1" applyFill="1" applyBorder="1" applyAlignment="1" applyProtection="1">
      <alignment horizontal="right" vertical="top"/>
    </xf>
    <xf numFmtId="164" fontId="25" fillId="41" borderId="27" xfId="8" applyFont="1" applyFill="1" applyBorder="1" applyAlignment="1" applyProtection="1">
      <alignment horizontal="right" vertical="top"/>
    </xf>
    <xf numFmtId="164" fontId="25" fillId="0" borderId="26" xfId="8" applyFont="1" applyBorder="1" applyAlignment="1" applyProtection="1">
      <alignment horizontal="right" vertical="top"/>
    </xf>
    <xf numFmtId="164" fontId="25" fillId="0" borderId="30" xfId="8" applyFont="1" applyBorder="1" applyAlignment="1" applyProtection="1">
      <alignment horizontal="right" vertical="top"/>
    </xf>
    <xf numFmtId="164" fontId="25" fillId="0" borderId="80" xfId="8" applyFont="1" applyBorder="1" applyAlignment="1" applyProtection="1">
      <alignment horizontal="right" vertical="top"/>
    </xf>
    <xf numFmtId="164" fontId="25" fillId="0" borderId="27" xfId="8" applyFont="1" applyBorder="1" applyAlignment="1" applyProtection="1">
      <alignment horizontal="right" vertical="top"/>
    </xf>
    <xf numFmtId="164" fontId="25" fillId="0" borderId="112" xfId="8" applyFont="1" applyBorder="1" applyAlignment="1" applyProtection="1">
      <alignment horizontal="right" vertical="top"/>
    </xf>
    <xf numFmtId="164" fontId="25" fillId="0" borderId="113" xfId="8" applyFont="1" applyBorder="1" applyAlignment="1" applyProtection="1">
      <alignment horizontal="right" vertical="top"/>
    </xf>
    <xf numFmtId="164" fontId="25" fillId="0" borderId="26" xfId="8" applyFont="1" applyBorder="1" applyAlignment="1" applyProtection="1">
      <alignment horizontal="right" vertical="top"/>
      <protection hidden="1"/>
    </xf>
    <xf numFmtId="164" fontId="25" fillId="0" borderId="30" xfId="8" applyFont="1" applyBorder="1" applyAlignment="1" applyProtection="1">
      <alignment horizontal="right" vertical="top"/>
      <protection hidden="1"/>
    </xf>
    <xf numFmtId="164" fontId="25" fillId="0" borderId="80" xfId="8" applyFont="1" applyBorder="1" applyAlignment="1" applyProtection="1">
      <alignment horizontal="right" vertical="top"/>
      <protection hidden="1"/>
    </xf>
    <xf numFmtId="164" fontId="30" fillId="41" borderId="21" xfId="8" applyFont="1" applyFill="1" applyBorder="1" applyAlignment="1" applyProtection="1">
      <alignment horizontal="right" vertical="top"/>
    </xf>
    <xf numFmtId="164" fontId="30" fillId="41" borderId="27" xfId="8" applyFont="1" applyFill="1" applyBorder="1" applyAlignment="1" applyProtection="1">
      <alignment horizontal="right" vertical="top"/>
    </xf>
    <xf numFmtId="164" fontId="25" fillId="0" borderId="0" xfId="8" applyFont="1" applyFill="1" applyBorder="1" applyAlignment="1" applyProtection="1">
      <alignment horizontal="right" vertical="top"/>
    </xf>
    <xf numFmtId="164" fontId="30" fillId="0" borderId="65" xfId="8" applyFont="1" applyFill="1" applyBorder="1" applyAlignment="1" applyProtection="1">
      <alignment horizontal="right" vertical="top"/>
    </xf>
    <xf numFmtId="164" fontId="25" fillId="0" borderId="64" xfId="8" applyFont="1" applyFill="1" applyBorder="1" applyAlignment="1" applyProtection="1">
      <alignment horizontal="right" vertical="top"/>
    </xf>
    <xf numFmtId="164" fontId="30" fillId="0" borderId="0" xfId="8" applyFont="1" applyFill="1" applyBorder="1" applyAlignment="1" applyProtection="1">
      <alignment horizontal="right" vertical="top"/>
    </xf>
    <xf numFmtId="164" fontId="49" fillId="42" borderId="26" xfId="8" applyFont="1" applyFill="1" applyBorder="1" applyAlignment="1" applyProtection="1">
      <alignment horizontal="center" vertical="top"/>
    </xf>
    <xf numFmtId="164" fontId="49" fillId="42" borderId="30" xfId="8" applyFont="1" applyFill="1" applyBorder="1" applyAlignment="1" applyProtection="1">
      <alignment horizontal="right" vertical="top"/>
    </xf>
    <xf numFmtId="164" fontId="30" fillId="43" borderId="80" xfId="8" applyFont="1" applyFill="1" applyBorder="1" applyAlignment="1" applyProtection="1">
      <alignment horizontal="right" vertical="top"/>
    </xf>
    <xf numFmtId="164" fontId="30" fillId="43" borderId="27" xfId="8" applyFont="1" applyFill="1" applyBorder="1" applyAlignment="1" applyProtection="1">
      <alignment horizontal="right" vertical="top"/>
    </xf>
    <xf numFmtId="3" fontId="25" fillId="0" borderId="26" xfId="8" applyNumberFormat="1" applyFont="1" applyBorder="1" applyAlignment="1" applyProtection="1">
      <alignment horizontal="center" vertical="top" wrapText="1"/>
    </xf>
    <xf numFmtId="3" fontId="25" fillId="0" borderId="26" xfId="8" applyNumberFormat="1" applyFont="1" applyBorder="1" applyAlignment="1" applyProtection="1">
      <alignment horizontal="right" vertical="top"/>
    </xf>
    <xf numFmtId="164" fontId="52" fillId="0" borderId="26" xfId="8" applyFont="1" applyFill="1" applyBorder="1" applyAlignment="1" applyProtection="1">
      <alignment horizontal="right" vertical="top"/>
    </xf>
    <xf numFmtId="164" fontId="25" fillId="0" borderId="80" xfId="8" applyFont="1" applyFill="1" applyBorder="1" applyAlignment="1" applyProtection="1">
      <alignment horizontal="right" vertical="top"/>
    </xf>
    <xf numFmtId="164" fontId="25" fillId="0" borderId="27" xfId="8" applyFont="1" applyFill="1" applyBorder="1" applyAlignment="1" applyProtection="1">
      <alignment horizontal="right" vertical="top"/>
    </xf>
    <xf numFmtId="3" fontId="25" fillId="0" borderId="114" xfId="8" applyNumberFormat="1" applyFont="1" applyBorder="1" applyAlignment="1" applyProtection="1">
      <alignment horizontal="right" vertical="top"/>
    </xf>
    <xf numFmtId="164" fontId="52" fillId="0" borderId="114" xfId="8" applyFont="1" applyFill="1" applyBorder="1" applyAlignment="1" applyProtection="1">
      <alignment horizontal="right" vertical="top"/>
    </xf>
    <xf numFmtId="164" fontId="25" fillId="0" borderId="112" xfId="8" applyFont="1" applyFill="1" applyBorder="1" applyAlignment="1" applyProtection="1">
      <alignment horizontal="right" vertical="top"/>
    </xf>
    <xf numFmtId="164" fontId="25" fillId="0" borderId="113" xfId="8" applyFont="1" applyFill="1" applyBorder="1" applyAlignment="1" applyProtection="1">
      <alignment horizontal="right" vertical="top"/>
    </xf>
    <xf numFmtId="164" fontId="30" fillId="42" borderId="21" xfId="8" applyFont="1" applyFill="1" applyBorder="1" applyAlignment="1" applyProtection="1">
      <alignment horizontal="right" vertical="top"/>
    </xf>
    <xf numFmtId="164" fontId="30" fillId="0" borderId="27" xfId="8" applyFont="1" applyFill="1" applyBorder="1" applyAlignment="1" applyProtection="1">
      <alignment horizontal="right" vertical="top"/>
    </xf>
    <xf numFmtId="164" fontId="48" fillId="44" borderId="26" xfId="8" applyFont="1" applyFill="1" applyBorder="1" applyAlignment="1" applyProtection="1">
      <alignment horizontal="center" vertical="top"/>
    </xf>
    <xf numFmtId="164" fontId="48" fillId="44" borderId="30" xfId="8" applyFont="1" applyFill="1" applyBorder="1" applyAlignment="1" applyProtection="1">
      <alignment horizontal="right" vertical="top"/>
    </xf>
    <xf numFmtId="164" fontId="30" fillId="44" borderId="80" xfId="8" applyFont="1" applyFill="1" applyBorder="1" applyAlignment="1" applyProtection="1">
      <alignment horizontal="center" vertical="top"/>
    </xf>
    <xf numFmtId="164" fontId="30" fillId="44" borderId="27" xfId="8" applyFont="1" applyFill="1" applyBorder="1" applyAlignment="1" applyProtection="1">
      <alignment horizontal="center" vertical="top"/>
    </xf>
    <xf numFmtId="164" fontId="30" fillId="44" borderId="21" xfId="8" applyFont="1" applyFill="1" applyBorder="1" applyAlignment="1" applyProtection="1">
      <alignment horizontal="right" vertical="top"/>
    </xf>
    <xf numFmtId="164" fontId="48" fillId="45" borderId="26" xfId="8" applyFont="1" applyFill="1" applyBorder="1" applyAlignment="1" applyProtection="1">
      <alignment horizontal="center" vertical="top"/>
    </xf>
    <xf numFmtId="164" fontId="48" fillId="45" borderId="30" xfId="8" applyFont="1" applyFill="1" applyBorder="1" applyAlignment="1" applyProtection="1">
      <alignment horizontal="right" vertical="top"/>
    </xf>
    <xf numFmtId="164" fontId="30" fillId="45" borderId="80" xfId="8" applyFont="1" applyFill="1" applyBorder="1" applyAlignment="1" applyProtection="1">
      <alignment horizontal="right" vertical="top"/>
    </xf>
    <xf numFmtId="164" fontId="30" fillId="45" borderId="27" xfId="8" applyFont="1" applyFill="1" applyBorder="1" applyAlignment="1" applyProtection="1">
      <alignment horizontal="right" vertical="top"/>
    </xf>
    <xf numFmtId="164" fontId="25" fillId="45" borderId="30" xfId="8" applyFont="1" applyFill="1" applyBorder="1" applyAlignment="1" applyProtection="1">
      <alignment horizontal="right" vertical="top"/>
    </xf>
    <xf numFmtId="165" fontId="45" fillId="0" borderId="0" xfId="8" applyNumberFormat="1" applyFont="1" applyAlignment="1" applyProtection="1">
      <alignment vertical="top"/>
      <protection hidden="1"/>
    </xf>
    <xf numFmtId="165" fontId="45" fillId="0" borderId="0" xfId="8" applyNumberFormat="1" applyFont="1" applyProtection="1">
      <protection hidden="1"/>
    </xf>
    <xf numFmtId="164" fontId="30" fillId="19" borderId="123" xfId="8" applyFont="1" applyFill="1" applyBorder="1" applyAlignment="1" applyProtection="1">
      <alignment horizontal="right"/>
    </xf>
    <xf numFmtId="164" fontId="30" fillId="19" borderId="119" xfId="8" applyFont="1" applyFill="1" applyBorder="1" applyAlignment="1" applyProtection="1">
      <alignment horizontal="right"/>
    </xf>
    <xf numFmtId="164" fontId="25" fillId="0" borderId="125" xfId="8" applyFont="1" applyBorder="1" applyAlignment="1" applyProtection="1">
      <alignment horizontal="right"/>
      <protection hidden="1"/>
    </xf>
    <xf numFmtId="164" fontId="25" fillId="0" borderId="126" xfId="8" applyFont="1" applyBorder="1" applyAlignment="1" applyProtection="1">
      <alignment horizontal="right" vertical="center"/>
      <protection hidden="1"/>
    </xf>
    <xf numFmtId="164" fontId="25" fillId="0" borderId="124" xfId="8" applyFont="1" applyBorder="1" applyAlignment="1" applyProtection="1">
      <alignment horizontal="right"/>
      <protection hidden="1"/>
    </xf>
    <xf numFmtId="164" fontId="25" fillId="0" borderId="125" xfId="8" applyFont="1" applyBorder="1" applyAlignment="1" applyProtection="1">
      <alignment horizontal="right" vertical="center"/>
      <protection hidden="1"/>
    </xf>
    <xf numFmtId="164" fontId="25" fillId="0" borderId="74" xfId="8" applyFont="1" applyBorder="1" applyAlignment="1" applyProtection="1">
      <alignment horizontal="right"/>
      <protection hidden="1"/>
    </xf>
    <xf numFmtId="164" fontId="25" fillId="0" borderId="79" xfId="8" applyFont="1" applyBorder="1" applyAlignment="1" applyProtection="1">
      <alignment horizontal="right"/>
      <protection hidden="1"/>
    </xf>
    <xf numFmtId="164" fontId="25" fillId="0" borderId="74" xfId="8" applyFont="1" applyBorder="1" applyAlignment="1" applyProtection="1">
      <alignment horizontal="right" vertical="center"/>
      <protection hidden="1"/>
    </xf>
    <xf numFmtId="164" fontId="30" fillId="0" borderId="0" xfId="8" applyFont="1" applyBorder="1" applyAlignment="1" applyProtection="1">
      <alignment horizontal="right"/>
      <protection hidden="1"/>
    </xf>
    <xf numFmtId="164" fontId="30" fillId="0" borderId="64" xfId="8" applyFont="1" applyBorder="1" applyAlignment="1" applyProtection="1">
      <alignment horizontal="right"/>
      <protection hidden="1"/>
    </xf>
    <xf numFmtId="164" fontId="30" fillId="0" borderId="0" xfId="8" applyFont="1" applyBorder="1" applyAlignment="1" applyProtection="1">
      <alignment horizontal="right" vertical="center"/>
      <protection hidden="1"/>
    </xf>
    <xf numFmtId="164" fontId="25" fillId="19" borderId="119" xfId="8" applyFont="1" applyFill="1" applyBorder="1" applyAlignment="1" applyProtection="1">
      <alignment horizontal="right"/>
      <protection hidden="1"/>
    </xf>
    <xf numFmtId="164" fontId="30" fillId="19" borderId="123" xfId="8" applyFont="1" applyFill="1" applyBorder="1" applyAlignment="1" applyProtection="1">
      <alignment horizontal="right"/>
      <protection hidden="1"/>
    </xf>
    <xf numFmtId="164" fontId="30" fillId="19" borderId="119" xfId="8" applyFont="1" applyFill="1" applyBorder="1" applyAlignment="1" applyProtection="1">
      <alignment horizontal="right"/>
      <protection hidden="1"/>
    </xf>
    <xf numFmtId="164" fontId="47" fillId="38" borderId="109" xfId="8" applyFont="1" applyFill="1" applyBorder="1" applyAlignment="1" applyProtection="1">
      <alignment horizontal="right" vertical="center"/>
      <protection hidden="1"/>
    </xf>
    <xf numFmtId="3" fontId="25" fillId="0" borderId="26" xfId="8" applyNumberFormat="1" applyFont="1" applyFill="1" applyBorder="1" applyAlignment="1" applyProtection="1">
      <alignment horizontal="center" vertical="top" wrapText="1"/>
    </xf>
    <xf numFmtId="3" fontId="25" fillId="0" borderId="114" xfId="8" applyNumberFormat="1" applyFont="1" applyFill="1" applyBorder="1" applyAlignment="1" applyProtection="1">
      <alignment horizontal="right" vertical="top"/>
    </xf>
    <xf numFmtId="164" fontId="30" fillId="41" borderId="30" xfId="8" applyFont="1" applyFill="1" applyBorder="1" applyAlignment="1" applyProtection="1">
      <alignment horizontal="right" vertical="top"/>
    </xf>
    <xf numFmtId="164" fontId="30" fillId="42" borderId="30" xfId="8" applyFont="1" applyFill="1" applyBorder="1" applyAlignment="1" applyProtection="1">
      <alignment horizontal="right" vertical="top"/>
    </xf>
    <xf numFmtId="164" fontId="30" fillId="44" borderId="30" xfId="8" applyFont="1" applyFill="1" applyBorder="1" applyAlignment="1" applyProtection="1">
      <alignment horizontal="right" vertical="top"/>
    </xf>
    <xf numFmtId="164" fontId="47" fillId="38" borderId="105" xfId="9" applyFont="1" applyFill="1" applyBorder="1" applyAlignment="1" applyProtection="1">
      <alignment horizontal="right" vertical="center"/>
      <protection hidden="1"/>
    </xf>
    <xf numFmtId="0" fontId="9" fillId="40" borderId="110" xfId="7" applyFont="1" applyFill="1" applyBorder="1" applyAlignment="1" applyProtection="1">
      <alignment vertical="center"/>
      <protection locked="0"/>
    </xf>
    <xf numFmtId="0" fontId="25" fillId="0" borderId="0" xfId="0" applyFont="1" applyAlignment="1">
      <alignment horizontal="center" vertical="top"/>
    </xf>
    <xf numFmtId="164" fontId="25" fillId="0" borderId="0" xfId="9" applyFont="1" applyBorder="1" applyAlignment="1" applyProtection="1">
      <alignment horizontal="right" vertical="top"/>
    </xf>
    <xf numFmtId="164" fontId="25" fillId="0" borderId="65" xfId="9" applyFont="1" applyBorder="1" applyAlignment="1" applyProtection="1">
      <alignment horizontal="right" vertical="top"/>
    </xf>
    <xf numFmtId="164" fontId="25" fillId="0" borderId="64" xfId="9" applyFont="1" applyBorder="1" applyAlignment="1" applyProtection="1">
      <alignment horizontal="right" vertical="top"/>
    </xf>
    <xf numFmtId="164" fontId="48" fillId="41" borderId="26" xfId="9" applyFont="1" applyFill="1" applyBorder="1" applyAlignment="1" applyProtection="1">
      <alignment horizontal="center" vertical="top"/>
    </xf>
    <xf numFmtId="164" fontId="48" fillId="41" borderId="30" xfId="9" applyFont="1" applyFill="1" applyBorder="1" applyAlignment="1" applyProtection="1">
      <alignment horizontal="right" vertical="top"/>
    </xf>
    <xf numFmtId="164" fontId="25" fillId="41" borderId="80" xfId="9" applyFont="1" applyFill="1" applyBorder="1" applyAlignment="1" applyProtection="1">
      <alignment horizontal="right" vertical="top"/>
    </xf>
    <xf numFmtId="164" fontId="25" fillId="41" borderId="30" xfId="9" applyFont="1" applyFill="1" applyBorder="1" applyAlignment="1" applyProtection="1">
      <alignment horizontal="right" vertical="top"/>
    </xf>
    <xf numFmtId="0" fontId="52" fillId="39" borderId="0" xfId="0" quotePrefix="1" applyFont="1" applyFill="1" applyAlignment="1">
      <alignment horizontal="center" vertical="top"/>
    </xf>
    <xf numFmtId="0" fontId="52" fillId="0" borderId="80" xfId="0" applyFont="1" applyBorder="1" applyAlignment="1">
      <alignment horizontal="left" vertical="top" wrapText="1"/>
    </xf>
    <xf numFmtId="0" fontId="52" fillId="0" borderId="26" xfId="0" applyFont="1" applyBorder="1" applyAlignment="1">
      <alignment horizontal="center" vertical="top"/>
    </xf>
    <xf numFmtId="0" fontId="52" fillId="0" borderId="26" xfId="0" applyFont="1" applyBorder="1" applyAlignment="1">
      <alignment horizontal="right" vertical="top"/>
    </xf>
    <xf numFmtId="164" fontId="52" fillId="0" borderId="26" xfId="9" applyFont="1" applyFill="1" applyBorder="1" applyAlignment="1" applyProtection="1">
      <alignment horizontal="center" vertical="top"/>
    </xf>
    <xf numFmtId="164" fontId="52" fillId="0" borderId="30" xfId="9" applyFont="1" applyFill="1" applyBorder="1" applyAlignment="1" applyProtection="1">
      <alignment horizontal="right" vertical="top"/>
    </xf>
    <xf numFmtId="164" fontId="52" fillId="0" borderId="80" xfId="9" applyFont="1" applyFill="1" applyBorder="1" applyAlignment="1" applyProtection="1">
      <alignment horizontal="right" vertical="top"/>
    </xf>
    <xf numFmtId="0" fontId="25" fillId="0" borderId="0" xfId="0" quotePrefix="1" applyFont="1" applyAlignment="1">
      <alignment horizontal="center"/>
    </xf>
    <xf numFmtId="0" fontId="25" fillId="0" borderId="26" xfId="0" applyFont="1" applyBorder="1" applyAlignment="1" applyProtection="1">
      <alignment horizontal="center" vertical="top"/>
      <protection hidden="1"/>
    </xf>
    <xf numFmtId="0" fontId="25" fillId="0" borderId="26" xfId="0" applyFont="1" applyBorder="1" applyAlignment="1" applyProtection="1">
      <alignment vertical="top"/>
      <protection hidden="1"/>
    </xf>
    <xf numFmtId="0" fontId="25" fillId="0" borderId="30" xfId="0" applyFont="1" applyBorder="1" applyAlignment="1">
      <alignment vertical="top"/>
    </xf>
    <xf numFmtId="164" fontId="30" fillId="41" borderId="21" xfId="9" applyFont="1" applyFill="1" applyBorder="1" applyAlignment="1" applyProtection="1">
      <alignment horizontal="right" vertical="top"/>
    </xf>
    <xf numFmtId="164" fontId="30" fillId="41" borderId="30" xfId="9" applyFont="1" applyFill="1" applyBorder="1" applyAlignment="1" applyProtection="1">
      <alignment horizontal="right" vertical="top"/>
    </xf>
    <xf numFmtId="164" fontId="25" fillId="0" borderId="0" xfId="9" applyFont="1" applyFill="1" applyBorder="1" applyAlignment="1" applyProtection="1">
      <alignment horizontal="right" vertical="top"/>
    </xf>
    <xf numFmtId="164" fontId="30" fillId="0" borderId="65" xfId="9" applyFont="1" applyFill="1" applyBorder="1" applyAlignment="1" applyProtection="1">
      <alignment horizontal="right" vertical="top"/>
    </xf>
    <xf numFmtId="164" fontId="25" fillId="0" borderId="64" xfId="9" applyFont="1" applyFill="1" applyBorder="1" applyAlignment="1" applyProtection="1">
      <alignment horizontal="right" vertical="top"/>
    </xf>
    <xf numFmtId="0" fontId="30" fillId="42" borderId="80" xfId="0" applyFont="1" applyFill="1" applyBorder="1" applyAlignment="1">
      <alignment horizontal="left" vertical="center" wrapText="1"/>
    </xf>
    <xf numFmtId="0" fontId="48" fillId="42" borderId="26" xfId="0" applyFont="1" applyFill="1" applyBorder="1" applyAlignment="1">
      <alignment horizontal="center" vertical="center"/>
    </xf>
    <xf numFmtId="164" fontId="48" fillId="42" borderId="26" xfId="8" applyFont="1" applyFill="1" applyBorder="1" applyAlignment="1" applyProtection="1">
      <alignment horizontal="center" vertical="center"/>
    </xf>
    <xf numFmtId="164" fontId="48" fillId="42" borderId="30" xfId="9" applyFont="1" applyFill="1" applyBorder="1" applyAlignment="1" applyProtection="1">
      <alignment horizontal="right" vertical="center"/>
    </xf>
    <xf numFmtId="164" fontId="30" fillId="42" borderId="80" xfId="9" applyFont="1" applyFill="1" applyBorder="1" applyAlignment="1" applyProtection="1">
      <alignment horizontal="right" vertical="top"/>
    </xf>
    <xf numFmtId="164" fontId="30" fillId="42" borderId="30" xfId="9" applyFont="1" applyFill="1" applyBorder="1" applyAlignment="1" applyProtection="1">
      <alignment horizontal="right" vertical="top"/>
    </xf>
    <xf numFmtId="3" fontId="52" fillId="0" borderId="26" xfId="0" applyNumberFormat="1" applyFont="1" applyBorder="1" applyAlignment="1">
      <alignment horizontal="center" vertical="top"/>
    </xf>
    <xf numFmtId="9" fontId="51" fillId="0" borderId="26" xfId="2" applyFont="1" applyFill="1" applyBorder="1" applyAlignment="1">
      <alignment horizontal="center" vertical="top"/>
    </xf>
    <xf numFmtId="3" fontId="52" fillId="0" borderId="26" xfId="0" applyNumberFormat="1" applyFont="1" applyBorder="1" applyAlignment="1">
      <alignment horizontal="right" vertical="top"/>
    </xf>
    <xf numFmtId="0" fontId="52" fillId="0" borderId="26" xfId="8" applyNumberFormat="1" applyFont="1" applyFill="1" applyBorder="1" applyAlignment="1" applyProtection="1">
      <alignment horizontal="right" vertical="top"/>
    </xf>
    <xf numFmtId="164" fontId="30" fillId="42" borderId="21" xfId="9" applyFont="1" applyFill="1" applyBorder="1" applyAlignment="1" applyProtection="1">
      <alignment horizontal="right" vertical="top"/>
    </xf>
    <xf numFmtId="164" fontId="25" fillId="42" borderId="80" xfId="9" applyFont="1" applyFill="1" applyBorder="1" applyAlignment="1" applyProtection="1">
      <alignment horizontal="right" vertical="top"/>
    </xf>
    <xf numFmtId="164" fontId="48" fillId="44" borderId="26" xfId="9" applyFont="1" applyFill="1" applyBorder="1" applyAlignment="1" applyProtection="1">
      <alignment horizontal="center" vertical="top"/>
    </xf>
    <xf numFmtId="164" fontId="48" fillId="44" borderId="30" xfId="9" applyFont="1" applyFill="1" applyBorder="1" applyAlignment="1" applyProtection="1">
      <alignment horizontal="right" vertical="top"/>
    </xf>
    <xf numFmtId="164" fontId="30" fillId="44" borderId="80" xfId="9" applyFont="1" applyFill="1" applyBorder="1" applyAlignment="1" applyProtection="1">
      <alignment horizontal="center" vertical="top"/>
    </xf>
    <xf numFmtId="164" fontId="30" fillId="44" borderId="30" xfId="9" applyFont="1" applyFill="1" applyBorder="1" applyAlignment="1" applyProtection="1">
      <alignment horizontal="center" vertical="top"/>
    </xf>
    <xf numFmtId="0" fontId="52" fillId="0" borderId="80" xfId="0" quotePrefix="1" applyFont="1" applyBorder="1" applyAlignment="1">
      <alignment horizontal="left" vertical="top" wrapText="1"/>
    </xf>
    <xf numFmtId="169" fontId="52" fillId="0" borderId="26" xfId="0" applyNumberFormat="1" applyFont="1" applyBorder="1" applyAlignment="1">
      <alignment horizontal="right" vertical="top"/>
    </xf>
    <xf numFmtId="164" fontId="52" fillId="0" borderId="80" xfId="9" applyFont="1" applyFill="1" applyBorder="1" applyAlignment="1" applyProtection="1">
      <alignment horizontal="center" vertical="top"/>
    </xf>
    <xf numFmtId="164" fontId="52" fillId="0" borderId="30" xfId="9" applyFont="1" applyFill="1" applyBorder="1" applyAlignment="1" applyProtection="1">
      <alignment horizontal="center" vertical="top"/>
    </xf>
    <xf numFmtId="164" fontId="30" fillId="44" borderId="21" xfId="9" applyFont="1" applyFill="1" applyBorder="1" applyAlignment="1" applyProtection="1">
      <alignment horizontal="right" vertical="top"/>
    </xf>
    <xf numFmtId="164" fontId="25" fillId="44" borderId="80" xfId="9" applyFont="1" applyFill="1" applyBorder="1" applyAlignment="1" applyProtection="1">
      <alignment horizontal="right" vertical="top"/>
    </xf>
    <xf numFmtId="164" fontId="30" fillId="44" borderId="30" xfId="9" applyFont="1" applyFill="1" applyBorder="1" applyAlignment="1" applyProtection="1">
      <alignment horizontal="right" vertical="top"/>
    </xf>
    <xf numFmtId="0" fontId="54" fillId="0" borderId="0" xfId="0" applyFont="1" applyProtection="1">
      <protection hidden="1"/>
    </xf>
    <xf numFmtId="0" fontId="48" fillId="45" borderId="26" xfId="0" applyFont="1" applyFill="1" applyBorder="1" applyAlignment="1">
      <alignment horizontal="center" vertical="top"/>
    </xf>
    <xf numFmtId="0" fontId="48" fillId="45" borderId="26" xfId="0" applyFont="1" applyFill="1" applyBorder="1" applyAlignment="1">
      <alignment vertical="top"/>
    </xf>
    <xf numFmtId="164" fontId="48" fillId="45" borderId="26" xfId="9" applyFont="1" applyFill="1" applyBorder="1" applyAlignment="1" applyProtection="1">
      <alignment horizontal="center" vertical="top"/>
    </xf>
    <xf numFmtId="164" fontId="48" fillId="45" borderId="30" xfId="9" applyFont="1" applyFill="1" applyBorder="1" applyAlignment="1" applyProtection="1">
      <alignment horizontal="right" vertical="top"/>
    </xf>
    <xf numFmtId="164" fontId="30" fillId="45" borderId="80" xfId="9" applyFont="1" applyFill="1" applyBorder="1" applyAlignment="1" applyProtection="1">
      <alignment horizontal="right" vertical="top"/>
    </xf>
    <xf numFmtId="164" fontId="30" fillId="45" borderId="30" xfId="9" applyFont="1" applyFill="1" applyBorder="1" applyAlignment="1" applyProtection="1">
      <alignment horizontal="right" vertical="top"/>
    </xf>
    <xf numFmtId="164" fontId="25" fillId="45" borderId="30" xfId="9" applyFont="1" applyFill="1" applyBorder="1" applyAlignment="1" applyProtection="1">
      <alignment horizontal="right" vertical="top"/>
    </xf>
    <xf numFmtId="164" fontId="25" fillId="45" borderId="80" xfId="9" applyFont="1" applyFill="1" applyBorder="1" applyAlignment="1" applyProtection="1">
      <alignment horizontal="right" vertical="top"/>
    </xf>
    <xf numFmtId="0" fontId="25" fillId="19" borderId="122" xfId="0" applyFont="1" applyFill="1" applyBorder="1" applyAlignment="1">
      <alignment horizontal="center"/>
    </xf>
    <xf numFmtId="0" fontId="25" fillId="19" borderId="119" xfId="0" applyFont="1" applyFill="1" applyBorder="1"/>
    <xf numFmtId="0" fontId="30" fillId="19" borderId="119" xfId="0" applyFont="1" applyFill="1" applyBorder="1" applyAlignment="1">
      <alignment horizontal="right" vertical="center"/>
    </xf>
    <xf numFmtId="43" fontId="25" fillId="19" borderId="119" xfId="0" applyNumberFormat="1" applyFont="1" applyFill="1" applyBorder="1" applyAlignment="1">
      <alignment horizontal="right" vertical="center"/>
    </xf>
    <xf numFmtId="164" fontId="30" fillId="19" borderId="123" xfId="9" applyFont="1" applyFill="1" applyBorder="1" applyAlignment="1" applyProtection="1">
      <alignment horizontal="right" vertical="center"/>
    </xf>
    <xf numFmtId="43" fontId="25" fillId="19" borderId="70" xfId="0" applyNumberFormat="1" applyFont="1" applyFill="1" applyBorder="1" applyAlignment="1">
      <alignment horizontal="right" vertical="center"/>
    </xf>
    <xf numFmtId="0" fontId="30" fillId="0" borderId="124" xfId="0" applyFont="1" applyBorder="1" applyAlignment="1" applyProtection="1">
      <alignment horizontal="left" vertical="top"/>
      <protection hidden="1"/>
    </xf>
    <xf numFmtId="0" fontId="25" fillId="0" borderId="125" xfId="0" applyFont="1" applyBorder="1" applyAlignment="1" applyProtection="1">
      <alignment horizontal="center"/>
      <protection hidden="1"/>
    </xf>
    <xf numFmtId="164" fontId="25" fillId="0" borderId="0" xfId="8" applyFont="1" applyBorder="1" applyAlignment="1" applyProtection="1">
      <alignment horizontal="right"/>
      <protection hidden="1"/>
    </xf>
    <xf numFmtId="164" fontId="25" fillId="0" borderId="0" xfId="8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/>
      <protection hidden="1"/>
    </xf>
    <xf numFmtId="0" fontId="25" fillId="0" borderId="74" xfId="0" applyFont="1" applyBorder="1" applyAlignment="1" applyProtection="1">
      <alignment horizontal="center"/>
      <protection hidden="1"/>
    </xf>
    <xf numFmtId="0" fontId="25" fillId="0" borderId="74" xfId="0" applyFont="1" applyBorder="1" applyProtection="1">
      <protection hidden="1"/>
    </xf>
    <xf numFmtId="0" fontId="30" fillId="0" borderId="64" xfId="0" applyFont="1" applyBorder="1" applyAlignment="1" applyProtection="1">
      <alignment horizontal="left" vertical="top"/>
      <protection hidden="1"/>
    </xf>
    <xf numFmtId="0" fontId="25" fillId="0" borderId="0" xfId="0" applyFont="1" applyAlignment="1" applyProtection="1">
      <alignment horizontal="center"/>
      <protection hidden="1"/>
    </xf>
    <xf numFmtId="0" fontId="25" fillId="19" borderId="70" xfId="0" applyFont="1" applyFill="1" applyBorder="1" applyAlignment="1">
      <alignment horizontal="left" vertical="top"/>
    </xf>
    <xf numFmtId="0" fontId="25" fillId="19" borderId="119" xfId="0" applyFont="1" applyFill="1" applyBorder="1" applyAlignment="1">
      <alignment horizontal="center"/>
    </xf>
    <xf numFmtId="164" fontId="30" fillId="19" borderId="123" xfId="8" applyFont="1" applyFill="1" applyBorder="1" applyAlignment="1" applyProtection="1">
      <alignment horizontal="right" vertical="top"/>
      <protection hidden="1"/>
    </xf>
    <xf numFmtId="0" fontId="25" fillId="0" borderId="0" xfId="0" applyFont="1"/>
    <xf numFmtId="164" fontId="30" fillId="0" borderId="0" xfId="8" applyFont="1" applyFill="1" applyBorder="1" applyAlignment="1" applyProtection="1">
      <alignment horizontal="right"/>
      <protection hidden="1"/>
    </xf>
    <xf numFmtId="0" fontId="57" fillId="0" borderId="0" xfId="0" applyFont="1" applyAlignment="1" applyProtection="1">
      <alignment vertical="top"/>
      <protection hidden="1"/>
    </xf>
    <xf numFmtId="164" fontId="25" fillId="42" borderId="21" xfId="8" applyFont="1" applyFill="1" applyBorder="1" applyAlignment="1" applyProtection="1">
      <alignment horizontal="right" vertical="top"/>
    </xf>
    <xf numFmtId="164" fontId="25" fillId="0" borderId="65" xfId="8" applyFont="1" applyFill="1" applyBorder="1" applyAlignment="1" applyProtection="1">
      <alignment horizontal="right" vertical="top"/>
    </xf>
    <xf numFmtId="0" fontId="52" fillId="0" borderId="26" xfId="0" applyFont="1" applyBorder="1" applyAlignment="1">
      <alignment horizontal="center" vertical="top" wrapText="1"/>
    </xf>
    <xf numFmtId="0" fontId="52" fillId="0" borderId="26" xfId="0" applyFont="1" applyBorder="1" applyAlignment="1">
      <alignment horizontal="right" vertical="top" wrapText="1"/>
    </xf>
    <xf numFmtId="164" fontId="52" fillId="0" borderId="26" xfId="8" applyFont="1" applyFill="1" applyBorder="1" applyAlignment="1" applyProtection="1">
      <alignment horizontal="center" vertical="top"/>
    </xf>
    <xf numFmtId="164" fontId="52" fillId="0" borderId="30" xfId="8" applyFont="1" applyFill="1" applyBorder="1" applyAlignment="1" applyProtection="1">
      <alignment horizontal="right" vertical="top"/>
    </xf>
    <xf numFmtId="164" fontId="52" fillId="0" borderId="80" xfId="8" applyFont="1" applyFill="1" applyBorder="1" applyAlignment="1" applyProtection="1">
      <alignment horizontal="right" vertical="top"/>
    </xf>
    <xf numFmtId="164" fontId="52" fillId="0" borderId="27" xfId="8" applyFont="1" applyFill="1" applyBorder="1" applyAlignment="1" applyProtection="1">
      <alignment horizontal="right" vertical="top"/>
    </xf>
    <xf numFmtId="164" fontId="25" fillId="0" borderId="26" xfId="8" applyFont="1" applyFill="1" applyBorder="1" applyAlignment="1" applyProtection="1">
      <alignment horizontal="right" vertical="top"/>
    </xf>
    <xf numFmtId="164" fontId="25" fillId="0" borderId="30" xfId="8" applyFont="1" applyFill="1" applyBorder="1" applyAlignment="1" applyProtection="1">
      <alignment horizontal="right" vertical="top"/>
    </xf>
    <xf numFmtId="0" fontId="25" fillId="0" borderId="129" xfId="0" applyFont="1" applyBorder="1" applyAlignment="1">
      <alignment horizontal="left" vertical="top" wrapText="1"/>
    </xf>
    <xf numFmtId="0" fontId="25" fillId="0" borderId="130" xfId="0" applyFont="1" applyBorder="1" applyAlignment="1">
      <alignment vertical="top" wrapText="1"/>
    </xf>
    <xf numFmtId="0" fontId="25" fillId="0" borderId="130" xfId="0" applyFont="1" applyBorder="1" applyAlignment="1">
      <alignment horizontal="right" vertical="top"/>
    </xf>
    <xf numFmtId="164" fontId="25" fillId="0" borderId="130" xfId="8" applyFont="1" applyBorder="1" applyAlignment="1" applyProtection="1">
      <alignment horizontal="right" vertical="top"/>
    </xf>
    <xf numFmtId="164" fontId="25" fillId="0" borderId="129" xfId="8" applyFont="1" applyBorder="1" applyAlignment="1" applyProtection="1">
      <alignment horizontal="right" vertical="top"/>
    </xf>
    <xf numFmtId="0" fontId="0" fillId="0" borderId="0" xfId="0" applyFill="1" applyBorder="1"/>
    <xf numFmtId="0" fontId="30" fillId="0" borderId="131" xfId="0" applyFont="1" applyBorder="1" applyAlignment="1">
      <alignment horizontal="center"/>
    </xf>
    <xf numFmtId="0" fontId="30" fillId="0" borderId="0" xfId="0" applyFont="1" applyAlignment="1">
      <alignment horizontal="left"/>
    </xf>
    <xf numFmtId="0" fontId="28" fillId="0" borderId="54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27" xfId="0" applyFont="1" applyBorder="1" applyAlignment="1">
      <alignment horizontal="center" vertical="center"/>
    </xf>
    <xf numFmtId="0" fontId="30" fillId="0" borderId="132" xfId="0" applyFont="1" applyBorder="1" applyAlignment="1">
      <alignment horizontal="center"/>
    </xf>
    <xf numFmtId="0" fontId="29" fillId="0" borderId="101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02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top" wrapText="1"/>
    </xf>
    <xf numFmtId="0" fontId="44" fillId="0" borderId="35" xfId="0" applyFont="1" applyBorder="1" applyAlignment="1">
      <alignment horizontal="center" vertical="top" wrapText="1"/>
    </xf>
    <xf numFmtId="0" fontId="44" fillId="0" borderId="48" xfId="0" applyFont="1" applyBorder="1" applyAlignment="1">
      <alignment vertical="top" wrapText="1"/>
    </xf>
    <xf numFmtId="0" fontId="8" fillId="0" borderId="49" xfId="0" applyFont="1" applyBorder="1" applyAlignment="1">
      <alignment horizontal="center" vertical="top"/>
    </xf>
    <xf numFmtId="0" fontId="30" fillId="0" borderId="133" xfId="0" applyFont="1" applyBorder="1" applyAlignment="1">
      <alignment horizontal="center"/>
    </xf>
    <xf numFmtId="0" fontId="44" fillId="0" borderId="103" xfId="0" applyFont="1" applyBorder="1" applyAlignment="1">
      <alignment horizontal="center" vertical="top" wrapText="1"/>
    </xf>
    <xf numFmtId="0" fontId="44" fillId="0" borderId="52" xfId="0" applyFont="1" applyBorder="1" applyAlignment="1">
      <alignment horizontal="center" vertical="top" wrapText="1"/>
    </xf>
    <xf numFmtId="0" fontId="44" fillId="0" borderId="53" xfId="0" applyFont="1" applyBorder="1" applyAlignment="1">
      <alignment vertical="top" wrapText="1"/>
    </xf>
    <xf numFmtId="164" fontId="8" fillId="0" borderId="0" xfId="8"/>
    <xf numFmtId="171" fontId="8" fillId="0" borderId="0" xfId="8" applyNumberFormat="1" applyAlignment="1">
      <alignment horizontal="right"/>
    </xf>
    <xf numFmtId="164" fontId="25" fillId="0" borderId="0" xfId="8" applyFont="1"/>
    <xf numFmtId="165" fontId="25" fillId="48" borderId="26" xfId="8" applyNumberFormat="1" applyFont="1" applyFill="1" applyBorder="1" applyAlignment="1">
      <alignment horizontal="center" vertical="center"/>
    </xf>
    <xf numFmtId="165" fontId="31" fillId="48" borderId="26" xfId="8" applyNumberFormat="1" applyFont="1" applyFill="1" applyBorder="1" applyAlignment="1">
      <alignment horizontal="center" vertical="center" wrapText="1"/>
    </xf>
    <xf numFmtId="165" fontId="31" fillId="48" borderId="27" xfId="8" applyNumberFormat="1" applyFont="1" applyFill="1" applyBorder="1" applyAlignment="1">
      <alignment horizontal="center" vertical="center" wrapText="1"/>
    </xf>
    <xf numFmtId="165" fontId="58" fillId="48" borderId="82" xfId="8" applyNumberFormat="1" applyFont="1" applyFill="1" applyBorder="1" applyAlignment="1" applyProtection="1">
      <alignment vertical="top"/>
      <protection hidden="1"/>
    </xf>
    <xf numFmtId="165" fontId="59" fillId="48" borderId="26" xfId="8" applyNumberFormat="1" applyFont="1" applyFill="1" applyBorder="1" applyAlignment="1">
      <alignment horizontal="center" vertical="center" wrapText="1"/>
    </xf>
    <xf numFmtId="164" fontId="31" fillId="48" borderId="26" xfId="8" applyFont="1" applyFill="1" applyBorder="1" applyAlignment="1">
      <alignment horizontal="center" vertical="center" wrapText="1"/>
    </xf>
    <xf numFmtId="171" fontId="31" fillId="48" borderId="26" xfId="8" applyNumberFormat="1" applyFont="1" applyFill="1" applyBorder="1" applyAlignment="1">
      <alignment horizontal="center" vertical="center" wrapText="1"/>
    </xf>
    <xf numFmtId="165" fontId="25" fillId="0" borderId="22" xfId="8" applyNumberFormat="1" applyFont="1" applyBorder="1" applyAlignment="1">
      <alignment horizontal="center"/>
    </xf>
    <xf numFmtId="0" fontId="60" fillId="0" borderId="0" xfId="0" applyFont="1"/>
    <xf numFmtId="0" fontId="8" fillId="0" borderId="0" xfId="0" applyFont="1"/>
    <xf numFmtId="4" fontId="33" fillId="0" borderId="0" xfId="0" applyNumberFormat="1" applyFont="1"/>
    <xf numFmtId="165" fontId="25" fillId="49" borderId="26" xfId="8" applyNumberFormat="1" applyFont="1" applyFill="1" applyBorder="1" applyAlignment="1">
      <alignment horizontal="center"/>
    </xf>
    <xf numFmtId="165" fontId="22" fillId="49" borderId="26" xfId="8" applyNumberFormat="1" applyFont="1" applyFill="1" applyBorder="1" applyAlignment="1">
      <alignment horizontal="center" vertical="center" wrapText="1"/>
    </xf>
    <xf numFmtId="165" fontId="22" fillId="49" borderId="27" xfId="8" applyNumberFormat="1" applyFont="1" applyFill="1" applyBorder="1" applyAlignment="1">
      <alignment horizontal="center" vertical="center" wrapText="1"/>
    </xf>
    <xf numFmtId="165" fontId="61" fillId="49" borderId="82" xfId="8" applyNumberFormat="1" applyFont="1" applyFill="1" applyBorder="1" applyAlignment="1">
      <alignment horizontal="center" vertical="center" wrapText="1"/>
    </xf>
    <xf numFmtId="165" fontId="61" fillId="49" borderId="26" xfId="8" applyNumberFormat="1" applyFont="1" applyFill="1" applyBorder="1" applyAlignment="1">
      <alignment horizontal="center" vertical="center" wrapText="1"/>
    </xf>
    <xf numFmtId="4" fontId="22" fillId="49" borderId="26" xfId="8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6" xfId="0" applyBorder="1"/>
    <xf numFmtId="0" fontId="0" fillId="0" borderId="27" xfId="0" applyBorder="1" applyAlignment="1">
      <alignment horizontal="center"/>
    </xf>
    <xf numFmtId="0" fontId="54" fillId="0" borderId="74" xfId="0" applyFont="1" applyBorder="1"/>
    <xf numFmtId="0" fontId="0" fillId="0" borderId="82" xfId="0" applyBorder="1"/>
    <xf numFmtId="4" fontId="0" fillId="0" borderId="26" xfId="0" applyNumberFormat="1" applyBorder="1"/>
    <xf numFmtId="4" fontId="0" fillId="0" borderId="26" xfId="8" applyNumberFormat="1" applyFont="1" applyBorder="1"/>
    <xf numFmtId="0" fontId="54" fillId="0" borderId="74" xfId="0" applyFont="1" applyBorder="1" applyProtection="1">
      <protection hidden="1"/>
    </xf>
    <xf numFmtId="0" fontId="0" fillId="0" borderId="82" xfId="0" applyBorder="1" applyAlignment="1">
      <alignment horizontal="center"/>
    </xf>
    <xf numFmtId="0" fontId="8" fillId="0" borderId="26" xfId="8" applyNumberFormat="1" applyBorder="1"/>
    <xf numFmtId="164" fontId="8" fillId="0" borderId="26" xfId="8" applyBorder="1"/>
    <xf numFmtId="4" fontId="8" fillId="0" borderId="26" xfId="8" applyNumberFormat="1" applyBorder="1" applyAlignment="1">
      <alignment horizontal="right"/>
    </xf>
    <xf numFmtId="0" fontId="0" fillId="49" borderId="27" xfId="0" applyFill="1" applyBorder="1"/>
    <xf numFmtId="0" fontId="0" fillId="49" borderId="74" xfId="0" applyFill="1" applyBorder="1"/>
    <xf numFmtId="0" fontId="33" fillId="49" borderId="74" xfId="0" applyFont="1" applyFill="1" applyBorder="1" applyAlignment="1">
      <alignment horizontal="center"/>
    </xf>
    <xf numFmtId="165" fontId="33" fillId="49" borderId="74" xfId="8" applyNumberFormat="1" applyFont="1" applyFill="1" applyBorder="1"/>
    <xf numFmtId="164" fontId="33" fillId="49" borderId="74" xfId="8" applyFont="1" applyFill="1" applyBorder="1"/>
    <xf numFmtId="4" fontId="33" fillId="49" borderId="82" xfId="8" applyNumberFormat="1" applyFont="1" applyFill="1" applyBorder="1" applyAlignment="1">
      <alignment horizontal="right"/>
    </xf>
    <xf numFmtId="164" fontId="33" fillId="49" borderId="27" xfId="8" applyFont="1" applyFill="1" applyBorder="1"/>
    <xf numFmtId="49" fontId="41" fillId="2" borderId="0" xfId="0" applyNumberFormat="1" applyFont="1" applyFill="1" applyAlignment="1">
      <alignment horizontal="center"/>
    </xf>
  </cellXfs>
  <cellStyles count="10">
    <cellStyle name="Hipervínculo" xfId="3" builtinId="8"/>
    <cellStyle name="Millares" xfId="1" builtinId="3"/>
    <cellStyle name="Millares 2" xfId="8" xr:uid="{49447EFB-52E4-43DD-B796-0B44B4AE35F0}"/>
    <cellStyle name="Millares 2 3" xfId="9" xr:uid="{5564563E-33C8-42B7-A42E-1691B0334A94}"/>
    <cellStyle name="Millares 4" xfId="6" xr:uid="{7A041D0E-6534-440D-BEAC-E684A416A7B5}"/>
    <cellStyle name="Normal" xfId="0" builtinId="0"/>
    <cellStyle name="Normal 2 2" xfId="5" xr:uid="{80A098C4-DC2E-4FCC-87D9-62B76EC38995}"/>
    <cellStyle name="Normal 2 2 3" xfId="7" xr:uid="{5E7A68C7-EAB3-4CDB-BD96-D6B059D66D31}"/>
    <cellStyle name="Normal 5" xfId="4" xr:uid="{32A3A382-C1C5-4A6C-B8DB-A27315DBF26C}"/>
    <cellStyle name="Porcentaje" xfId="2" builtinId="5"/>
  </cellStyles>
  <dxfs count="93">
    <dxf>
      <font>
        <color rgb="FFD6D61C"/>
      </font>
      <fill>
        <patternFill>
          <bgColor rgb="FFD6D61C"/>
        </patternFill>
      </fill>
    </dxf>
    <dxf>
      <fill>
        <patternFill>
          <bgColor rgb="FFFFFF66"/>
        </patternFill>
      </fill>
    </dxf>
    <dxf>
      <font>
        <color rgb="FFD6D61C"/>
      </font>
      <fill>
        <patternFill>
          <bgColor rgb="FFD6D61C"/>
        </patternFill>
      </fill>
    </dxf>
    <dxf>
      <fill>
        <patternFill>
          <bgColor rgb="FFFFFF66"/>
        </patternFill>
      </fill>
    </dxf>
    <dxf>
      <font>
        <color rgb="FFD6D61C"/>
      </font>
      <fill>
        <patternFill>
          <bgColor rgb="FFD6D61C"/>
        </patternFill>
      </fill>
    </dxf>
    <dxf>
      <fill>
        <patternFill>
          <bgColor rgb="FFFFFF66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  <dxf>
      <fill>
        <patternFill patternType="solid">
          <bgColor theme="0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b val="0"/>
        <i val="0"/>
        <color auto="1"/>
      </font>
      <fill>
        <patternFill>
          <bgColor rgb="FFFFFF99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A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5E437-534E-417B-ABCF-B8DD14503E19}">
  <dimension ref="A1:GA209"/>
  <sheetViews>
    <sheetView showGridLines="0" topLeftCell="A7" workbookViewId="0">
      <selection activeCell="AW20" sqref="AW20"/>
    </sheetView>
  </sheetViews>
  <sheetFormatPr baseColWidth="10" defaultColWidth="11.33203125" defaultRowHeight="14.4" x14ac:dyDescent="0.3"/>
  <cols>
    <col min="1" max="1" width="13" customWidth="1"/>
    <col min="2" max="2" width="9" customWidth="1"/>
    <col min="3" max="3" width="41.6640625" customWidth="1"/>
    <col min="4" max="4" width="6.109375" customWidth="1"/>
    <col min="5" max="5" width="12.6640625" customWidth="1"/>
    <col min="6" max="6" width="14.6640625" customWidth="1"/>
    <col min="7" max="7" width="18.6640625" customWidth="1"/>
    <col min="8" max="45" width="0" hidden="1" customWidth="1"/>
    <col min="46" max="46" width="2.6640625" customWidth="1"/>
    <col min="47" max="47" width="0.6640625" customWidth="1"/>
    <col min="50" max="50" width="14.33203125" customWidth="1"/>
    <col min="52" max="52" width="16.6640625" customWidth="1"/>
    <col min="110" max="112" width="0" hidden="1" customWidth="1"/>
  </cols>
  <sheetData>
    <row r="1" spans="1:183" s="32" customFormat="1" ht="12.15" hidden="1" customHeight="1" thickTop="1" x14ac:dyDescent="0.3">
      <c r="A1" s="1" t="s">
        <v>0</v>
      </c>
      <c r="B1" s="2" t="s">
        <v>1</v>
      </c>
      <c r="C1" s="3"/>
      <c r="D1" s="4"/>
      <c r="E1" s="5" t="s">
        <v>2</v>
      </c>
      <c r="F1" s="6" t="str">
        <f>"Duración  Obra    " &amp; G200 &amp; " Días"</f>
        <v>Duración  Obra    0 Días</v>
      </c>
      <c r="G1" s="7">
        <f>G193</f>
        <v>252096084</v>
      </c>
      <c r="H1" s="8" t="s">
        <v>3</v>
      </c>
      <c r="I1" s="8" t="s">
        <v>4</v>
      </c>
      <c r="J1" s="9" t="s">
        <v>5</v>
      </c>
      <c r="K1" s="9" t="s">
        <v>6</v>
      </c>
      <c r="L1" s="8" t="s">
        <v>7</v>
      </c>
      <c r="M1" s="8" t="s">
        <v>8</v>
      </c>
      <c r="N1" s="10" t="s">
        <v>9</v>
      </c>
      <c r="O1" s="11" t="str">
        <f>B2</f>
        <v>CD</v>
      </c>
      <c r="P1" s="12" t="s">
        <v>10</v>
      </c>
      <c r="Q1" s="13"/>
      <c r="R1" s="13"/>
      <c r="S1" s="13"/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6"/>
      <c r="AF1" s="17" t="s">
        <v>11</v>
      </c>
      <c r="AG1" s="18" t="s">
        <v>12</v>
      </c>
      <c r="AH1" s="19" t="s">
        <v>13</v>
      </c>
      <c r="AI1" s="19" t="s">
        <v>14</v>
      </c>
      <c r="AJ1" s="19" t="s">
        <v>15</v>
      </c>
      <c r="AK1" s="20" t="s">
        <v>16</v>
      </c>
      <c r="AL1" s="21"/>
      <c r="AM1" s="22" t="s">
        <v>17</v>
      </c>
      <c r="AN1" s="22"/>
      <c r="AO1" s="23"/>
      <c r="AP1" s="24"/>
      <c r="AQ1" s="24"/>
      <c r="AR1" s="25" t="s">
        <v>18</v>
      </c>
      <c r="AS1" s="26">
        <f>AS193</f>
        <v>252096084</v>
      </c>
      <c r="AT1" s="27"/>
      <c r="AU1" s="28"/>
      <c r="AV1" s="29"/>
      <c r="AW1" s="29"/>
      <c r="AX1" s="29"/>
      <c r="AY1" s="30" t="s">
        <v>19</v>
      </c>
      <c r="AZ1" s="31" t="s">
        <v>20</v>
      </c>
      <c r="BZ1" s="33"/>
      <c r="CA1" s="34"/>
      <c r="CB1" s="35"/>
      <c r="CC1" s="36"/>
      <c r="CD1" s="37"/>
      <c r="CE1" s="38">
        <f>IF($A$2="CD",CG1,IF($A$2="CT",CH1,"Correg CT"))</f>
        <v>0</v>
      </c>
      <c r="CF1" s="39">
        <f>ROUND(CD1 * CE1,$J$2)</f>
        <v>0</v>
      </c>
      <c r="CG1" s="40"/>
      <c r="CH1" s="38"/>
      <c r="CI1" s="38">
        <v>1</v>
      </c>
      <c r="CJ1" s="38"/>
      <c r="CK1" s="41">
        <f>ROUND(CH1 * CD1,$J$2)</f>
        <v>0</v>
      </c>
      <c r="CL1" s="42">
        <f>ROUND(CG1 * CD1,$J$2)</f>
        <v>0</v>
      </c>
      <c r="CM1" s="43">
        <f>CF1*$N$2</f>
        <v>0</v>
      </c>
      <c r="CN1" s="44"/>
      <c r="CO1" s="45"/>
      <c r="CP1" s="46"/>
      <c r="CQ1" s="46"/>
      <c r="CR1" s="47"/>
      <c r="CS1" s="48">
        <f>CO1+CP1+CQ1+CR1</f>
        <v>0</v>
      </c>
      <c r="CT1" s="49"/>
      <c r="CV1"/>
      <c r="CW1"/>
      <c r="CX1"/>
      <c r="CY1"/>
      <c r="CZ1"/>
      <c r="DA1"/>
      <c r="DB1"/>
      <c r="DC1"/>
      <c r="DD1"/>
      <c r="DE1" s="50"/>
      <c r="DF1" s="51" t="e">
        <f>"CAP. " &amp;#REF! &amp; ": " &amp;#REF!</f>
        <v>#REF!</v>
      </c>
      <c r="DG1" s="52" t="e">
        <f>ROW(#REF!)</f>
        <v>#REF!</v>
      </c>
      <c r="DH1" s="52"/>
      <c r="DI1" s="52"/>
      <c r="DJ1" s="53"/>
      <c r="DK1" s="54"/>
      <c r="DL1"/>
      <c r="DM1"/>
      <c r="DN1" s="55">
        <f>CD1</f>
        <v>0</v>
      </c>
      <c r="DO1" s="56"/>
      <c r="DP1" s="57">
        <f>DN1+DO1</f>
        <v>0</v>
      </c>
      <c r="DQ1" s="58">
        <f>CE1</f>
        <v>0</v>
      </c>
      <c r="DR1" s="59">
        <f>ROUND(DP1 * DQ1,$J$2)</f>
        <v>0</v>
      </c>
      <c r="DS1"/>
      <c r="DT1" s="60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</row>
    <row r="2" spans="1:183" s="32" customFormat="1" ht="12.15" hidden="1" customHeight="1" thickBot="1" x14ac:dyDescent="0.35">
      <c r="A2" s="1" t="s">
        <v>8</v>
      </c>
      <c r="B2" s="61" t="str">
        <f>IF($A$2="CD","CD",IF($A$2="CT","CT",""))</f>
        <v>CD</v>
      </c>
      <c r="C2" s="62"/>
      <c r="D2" s="63"/>
      <c r="E2" s="64"/>
      <c r="F2" s="6"/>
      <c r="G2" s="65" t="str">
        <f>IF(INSUMOS!J2=1,"CHEQ. INSUMOS","Insumos ok.")</f>
        <v>Insumos ok.</v>
      </c>
      <c r="H2" s="66">
        <v>2</v>
      </c>
      <c r="I2" s="66">
        <v>3</v>
      </c>
      <c r="J2" s="66">
        <v>0</v>
      </c>
      <c r="K2" s="66"/>
      <c r="L2" s="66"/>
      <c r="M2" s="66"/>
      <c r="N2" s="67">
        <v>1</v>
      </c>
      <c r="O2" s="68"/>
      <c r="P2" s="69"/>
      <c r="Q2" s="70"/>
      <c r="R2" s="70"/>
      <c r="S2" s="70"/>
      <c r="T2" s="71"/>
      <c r="U2" s="68"/>
      <c r="V2" s="68"/>
      <c r="W2" s="68"/>
      <c r="X2" s="68"/>
      <c r="Y2" s="68"/>
      <c r="Z2" s="68"/>
      <c r="AA2" s="68"/>
      <c r="AB2" s="68"/>
      <c r="AC2" s="68"/>
      <c r="AD2" s="68"/>
      <c r="AE2" s="72"/>
      <c r="AF2" s="17"/>
      <c r="AG2" s="18"/>
      <c r="AH2" s="19"/>
      <c r="AI2" s="19"/>
      <c r="AJ2" s="19"/>
      <c r="AK2" s="20"/>
      <c r="AL2" s="21"/>
      <c r="AM2" s="73"/>
      <c r="AN2" s="73"/>
      <c r="AO2" s="74" t="s">
        <v>21</v>
      </c>
      <c r="AP2" s="74"/>
      <c r="AQ2" s="74"/>
      <c r="AR2" s="74"/>
      <c r="AS2" s="74"/>
      <c r="AT2" s="73"/>
      <c r="AU2" s="75"/>
      <c r="AY2" s="76" t="s">
        <v>22</v>
      </c>
      <c r="AZ2" s="31"/>
      <c r="BZ2" s="77" t="s">
        <v>23</v>
      </c>
      <c r="CA2" s="77" t="s">
        <v>24</v>
      </c>
      <c r="CB2" s="77" t="s">
        <v>25</v>
      </c>
      <c r="CC2" s="77" t="s">
        <v>26</v>
      </c>
      <c r="CD2" s="77" t="s">
        <v>27</v>
      </c>
      <c r="CE2" s="77" t="s">
        <v>28</v>
      </c>
      <c r="CF2" s="77" t="s">
        <v>29</v>
      </c>
      <c r="CG2" s="77" t="s">
        <v>30</v>
      </c>
      <c r="CH2" s="77" t="s">
        <v>31</v>
      </c>
      <c r="CI2" s="77" t="s">
        <v>32</v>
      </c>
      <c r="CJ2" s="77" t="s">
        <v>33</v>
      </c>
      <c r="CK2" s="77" t="s">
        <v>34</v>
      </c>
      <c r="CL2" s="77" t="s">
        <v>35</v>
      </c>
      <c r="CM2" s="77" t="s">
        <v>36</v>
      </c>
      <c r="CN2" s="77" t="s">
        <v>37</v>
      </c>
      <c r="CO2" s="77" t="s">
        <v>38</v>
      </c>
      <c r="CP2" s="77" t="s">
        <v>39</v>
      </c>
      <c r="CQ2" s="77" t="s">
        <v>40</v>
      </c>
      <c r="CR2" s="77" t="s">
        <v>41</v>
      </c>
      <c r="CS2" s="77" t="s">
        <v>42</v>
      </c>
      <c r="CT2" s="77" t="s">
        <v>43</v>
      </c>
      <c r="CU2" s="77" t="s">
        <v>44</v>
      </c>
      <c r="CV2" s="77" t="s">
        <v>45</v>
      </c>
      <c r="CW2" s="77" t="s">
        <v>46</v>
      </c>
      <c r="CX2" s="77" t="s">
        <v>47</v>
      </c>
      <c r="CY2" s="77" t="s">
        <v>48</v>
      </c>
      <c r="CZ2" s="77" t="s">
        <v>49</v>
      </c>
      <c r="DA2" s="77" t="s">
        <v>50</v>
      </c>
      <c r="DB2" s="77" t="s">
        <v>51</v>
      </c>
      <c r="DC2" s="77" t="s">
        <v>52</v>
      </c>
      <c r="DD2" s="77" t="s">
        <v>53</v>
      </c>
      <c r="DE2" s="77" t="s">
        <v>54</v>
      </c>
      <c r="DF2" s="77" t="s">
        <v>55</v>
      </c>
      <c r="DG2" s="77" t="s">
        <v>56</v>
      </c>
      <c r="DH2" s="77" t="s">
        <v>57</v>
      </c>
      <c r="DI2" s="77" t="s">
        <v>58</v>
      </c>
      <c r="DJ2" s="77" t="s">
        <v>59</v>
      </c>
      <c r="DK2" s="77" t="s">
        <v>60</v>
      </c>
      <c r="DL2" s="77" t="s">
        <v>61</v>
      </c>
      <c r="DM2" s="77" t="s">
        <v>62</v>
      </c>
      <c r="DN2" s="77" t="s">
        <v>63</v>
      </c>
      <c r="DO2" s="77" t="s">
        <v>64</v>
      </c>
      <c r="DP2" s="77" t="s">
        <v>65</v>
      </c>
      <c r="DQ2" s="77" t="s">
        <v>66</v>
      </c>
      <c r="DR2" s="77" t="s">
        <v>67</v>
      </c>
      <c r="DS2" s="77" t="s">
        <v>68</v>
      </c>
      <c r="DT2" s="77" t="s">
        <v>69</v>
      </c>
    </row>
    <row r="3" spans="1:183" s="32" customFormat="1" ht="12.15" hidden="1" customHeight="1" x14ac:dyDescent="0.35">
      <c r="A3" s="1"/>
      <c r="B3" s="61"/>
      <c r="C3" s="62"/>
      <c r="D3" s="63"/>
      <c r="E3" s="78"/>
      <c r="F3" s="79"/>
      <c r="G3" s="80"/>
      <c r="H3" s="66"/>
      <c r="I3" s="66"/>
      <c r="J3" s="66"/>
      <c r="K3" s="66"/>
      <c r="L3" s="66"/>
      <c r="M3" s="66"/>
      <c r="N3" s="81"/>
      <c r="O3" s="68"/>
      <c r="P3" s="82"/>
      <c r="Q3" s="82"/>
      <c r="R3" s="82"/>
      <c r="S3" s="82"/>
      <c r="T3" s="82"/>
      <c r="U3" s="83"/>
      <c r="V3" s="83"/>
      <c r="W3" s="83"/>
      <c r="X3" s="83"/>
      <c r="Y3" s="83"/>
      <c r="Z3" s="83"/>
      <c r="AA3" s="83"/>
      <c r="AB3" s="83"/>
      <c r="AC3" s="83"/>
      <c r="AD3" s="83"/>
      <c r="AE3" s="84"/>
      <c r="AF3" s="50"/>
      <c r="AG3" s="51"/>
      <c r="AH3" s="52"/>
      <c r="AI3" s="52"/>
      <c r="AJ3" s="52"/>
      <c r="AK3" s="53"/>
      <c r="AL3" s="54"/>
      <c r="AP3" s="76" t="e">
        <f>SUM(AP8:AP190)</f>
        <v>#REF!</v>
      </c>
      <c r="AQ3" s="85"/>
      <c r="AR3" s="86"/>
      <c r="AU3" s="75"/>
      <c r="BT3" s="32" t="s">
        <v>70</v>
      </c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</row>
    <row r="4" spans="1:183" s="32" customFormat="1" ht="12.15" hidden="1" customHeight="1" x14ac:dyDescent="0.35">
      <c r="A4" s="1"/>
      <c r="B4" s="61"/>
      <c r="C4" s="62"/>
      <c r="D4" s="63"/>
      <c r="E4" s="78"/>
      <c r="F4" s="79"/>
      <c r="G4" s="80"/>
      <c r="H4" s="66"/>
      <c r="I4" s="66"/>
      <c r="J4" s="66"/>
      <c r="K4" s="66"/>
      <c r="L4" s="66"/>
      <c r="M4" s="66"/>
      <c r="N4" s="81"/>
      <c r="O4" s="68"/>
      <c r="P4" s="82"/>
      <c r="Q4" s="82"/>
      <c r="R4" s="82"/>
      <c r="S4" s="82"/>
      <c r="T4" s="82"/>
      <c r="U4" s="83"/>
      <c r="V4" s="83"/>
      <c r="W4" s="83"/>
      <c r="X4" s="83"/>
      <c r="Y4" s="83"/>
      <c r="Z4" s="83"/>
      <c r="AA4" s="83"/>
      <c r="AB4" s="83"/>
      <c r="AC4" s="83"/>
      <c r="AD4" s="83"/>
      <c r="AE4" s="84"/>
      <c r="AF4" s="50"/>
      <c r="AG4" s="51" t="str">
        <f>"CAP. " &amp; $B$4 &amp; ": " &amp; $C$4</f>
        <v xml:space="preserve">CAP. : </v>
      </c>
      <c r="AH4" s="52">
        <f>ROW($B$4)</f>
        <v>4</v>
      </c>
      <c r="AI4" s="52" t="str">
        <f>"SUBCAP.  " &amp; $B$4 &amp; ":   " &amp; $C$4</f>
        <v xml:space="preserve">SUBCAP.  :   </v>
      </c>
      <c r="AJ4" s="52">
        <f>ROW($B$4)</f>
        <v>4</v>
      </c>
      <c r="AK4" s="53"/>
      <c r="AL4" s="54"/>
      <c r="AP4" s="76"/>
      <c r="AQ4" s="85"/>
      <c r="AR4" s="86"/>
      <c r="AU4" s="75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</row>
    <row r="5" spans="1:183" s="32" customFormat="1" ht="12.15" hidden="1" customHeight="1" x14ac:dyDescent="0.35">
      <c r="A5" s="1"/>
      <c r="B5" s="61"/>
      <c r="C5" s="62"/>
      <c r="D5" s="63"/>
      <c r="E5" s="78"/>
      <c r="F5" s="79"/>
      <c r="G5" s="80"/>
      <c r="H5" s="66"/>
      <c r="I5" s="66"/>
      <c r="J5" s="66"/>
      <c r="K5" s="66"/>
      <c r="L5" s="66"/>
      <c r="M5" s="66"/>
      <c r="N5" s="81"/>
      <c r="O5" s="68"/>
      <c r="P5" s="82"/>
      <c r="Q5" s="82"/>
      <c r="R5" s="82"/>
      <c r="S5" s="82"/>
      <c r="T5" s="82"/>
      <c r="U5" s="83"/>
      <c r="V5" s="83"/>
      <c r="W5" s="83"/>
      <c r="X5" s="83"/>
      <c r="Y5" s="83"/>
      <c r="Z5" s="83"/>
      <c r="AA5" s="83"/>
      <c r="AB5" s="83"/>
      <c r="AC5" s="83"/>
      <c r="AD5" s="83"/>
      <c r="AE5" s="84"/>
      <c r="AF5" s="50"/>
      <c r="AG5" s="51"/>
      <c r="AH5" s="52"/>
      <c r="AI5" s="52"/>
      <c r="AJ5" s="52"/>
      <c r="AK5" s="53"/>
      <c r="AL5" s="54"/>
      <c r="AP5" s="76"/>
      <c r="AQ5" s="85"/>
      <c r="AR5" s="86"/>
      <c r="AU5" s="75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</row>
    <row r="6" spans="1:183" s="32" customFormat="1" ht="12.15" hidden="1" customHeight="1" x14ac:dyDescent="0.35">
      <c r="A6" s="1"/>
      <c r="B6" s="61"/>
      <c r="C6" s="62"/>
      <c r="D6" s="63"/>
      <c r="E6" s="78"/>
      <c r="F6" s="79"/>
      <c r="G6" s="80"/>
      <c r="H6" s="66"/>
      <c r="I6" s="66"/>
      <c r="J6" s="66"/>
      <c r="K6" s="66"/>
      <c r="L6" s="66"/>
      <c r="M6" s="66"/>
      <c r="N6" s="81"/>
      <c r="O6" s="68"/>
      <c r="P6" s="82"/>
      <c r="Q6" s="82"/>
      <c r="R6" s="82"/>
      <c r="S6" s="82"/>
      <c r="T6" s="82"/>
      <c r="U6" s="83"/>
      <c r="V6" s="83"/>
      <c r="W6" s="83"/>
      <c r="X6" s="83"/>
      <c r="Y6" s="83"/>
      <c r="Z6" s="83"/>
      <c r="AA6" s="83"/>
      <c r="AB6" s="83"/>
      <c r="AC6" s="83"/>
      <c r="AD6" s="83"/>
      <c r="AE6" s="84"/>
      <c r="AF6" s="50"/>
      <c r="AG6" s="51"/>
      <c r="AH6" s="52"/>
      <c r="AI6" s="52"/>
      <c r="AJ6" s="52"/>
      <c r="AK6" s="53"/>
      <c r="AL6" s="54"/>
      <c r="AP6" s="76"/>
      <c r="AQ6" s="85"/>
      <c r="AR6" s="86"/>
      <c r="AU6" s="75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</row>
    <row r="7" spans="1:183" s="97" customFormat="1" ht="27.9" customHeight="1" x14ac:dyDescent="0.3">
      <c r="A7" s="87"/>
      <c r="B7" s="88" t="s">
        <v>71</v>
      </c>
      <c r="C7" s="89"/>
      <c r="D7" s="89"/>
      <c r="E7" s="89"/>
      <c r="F7" s="89"/>
      <c r="G7" s="90"/>
      <c r="H7" s="91"/>
      <c r="I7" s="91"/>
      <c r="J7" s="91"/>
      <c r="K7" s="91"/>
      <c r="L7" s="91"/>
      <c r="M7" s="91"/>
      <c r="N7" s="91"/>
      <c r="O7" s="91"/>
      <c r="P7" s="92" t="s">
        <v>72</v>
      </c>
      <c r="Q7" s="93"/>
      <c r="R7" s="93"/>
      <c r="S7" s="93"/>
      <c r="T7" s="94"/>
      <c r="U7" s="95"/>
      <c r="V7" s="95"/>
      <c r="W7" s="95"/>
      <c r="X7" s="95"/>
      <c r="Y7" s="95"/>
      <c r="Z7" s="95"/>
      <c r="AA7" s="95"/>
      <c r="AB7" s="95"/>
      <c r="AC7" s="95"/>
      <c r="AD7" s="95"/>
      <c r="AE7" s="96"/>
      <c r="AF7" s="50"/>
      <c r="AG7" s="51"/>
      <c r="AH7" s="52"/>
      <c r="AI7" s="52"/>
      <c r="AJ7" s="52"/>
      <c r="AK7" s="53"/>
      <c r="AL7" s="54"/>
      <c r="AO7" s="98" t="s">
        <v>73</v>
      </c>
      <c r="AP7" s="99"/>
      <c r="AQ7" s="99"/>
      <c r="AR7" s="99"/>
      <c r="AS7" s="100"/>
      <c r="AU7" s="101"/>
      <c r="AY7" s="102"/>
    </row>
    <row r="8" spans="1:183" s="97" customFormat="1" ht="15.6" customHeight="1" thickBot="1" x14ac:dyDescent="0.35">
      <c r="A8" s="87"/>
      <c r="B8" s="103" t="s">
        <v>74</v>
      </c>
      <c r="C8" s="104"/>
      <c r="D8" s="104"/>
      <c r="E8" s="104"/>
      <c r="F8" s="104"/>
      <c r="G8" s="105"/>
      <c r="H8" s="91"/>
      <c r="I8" s="91"/>
      <c r="J8" s="91"/>
      <c r="K8" s="91"/>
      <c r="L8" s="91"/>
      <c r="M8" s="91"/>
      <c r="N8" s="91"/>
      <c r="O8" s="91"/>
      <c r="P8" s="106" t="s">
        <v>75</v>
      </c>
      <c r="Q8" s="107" t="s">
        <v>76</v>
      </c>
      <c r="R8" s="107" t="s">
        <v>77</v>
      </c>
      <c r="S8" s="107" t="s">
        <v>78</v>
      </c>
      <c r="T8" s="108" t="s">
        <v>79</v>
      </c>
      <c r="U8" s="95"/>
      <c r="V8" s="95">
        <v>1</v>
      </c>
      <c r="W8" s="95"/>
      <c r="X8" s="95"/>
      <c r="Y8" s="95"/>
      <c r="Z8" s="95"/>
      <c r="AA8" s="95"/>
      <c r="AB8" s="95"/>
      <c r="AC8" s="95"/>
      <c r="AD8" s="95"/>
      <c r="AE8" s="96"/>
      <c r="AF8" s="50"/>
      <c r="AG8" s="51"/>
      <c r="AH8" s="52"/>
      <c r="AI8" s="52"/>
      <c r="AJ8" s="52"/>
      <c r="AK8" s="53"/>
      <c r="AL8" s="54"/>
      <c r="AO8" s="109" t="s">
        <v>80</v>
      </c>
      <c r="AP8" s="110" t="s">
        <v>81</v>
      </c>
      <c r="AQ8" s="110" t="s">
        <v>82</v>
      </c>
      <c r="AR8" s="110" t="s">
        <v>83</v>
      </c>
      <c r="AS8" s="111" t="s">
        <v>84</v>
      </c>
      <c r="AU8" s="101"/>
      <c r="AW8" s="112"/>
    </row>
    <row r="9" spans="1:183" s="97" customFormat="1" ht="15" customHeight="1" x14ac:dyDescent="0.3">
      <c r="A9" s="87"/>
      <c r="B9" s="113" t="s">
        <v>85</v>
      </c>
      <c r="C9" s="114" t="s">
        <v>86</v>
      </c>
      <c r="D9" s="115"/>
      <c r="E9" s="116"/>
      <c r="F9" s="117" t="s">
        <v>87</v>
      </c>
      <c r="G9" s="118"/>
      <c r="H9" s="119"/>
      <c r="I9" s="119"/>
      <c r="J9" s="119"/>
      <c r="K9" s="119"/>
      <c r="L9" s="119"/>
      <c r="M9" s="119"/>
      <c r="N9" s="119"/>
      <c r="O9" s="119"/>
      <c r="P9" s="120"/>
      <c r="Q9" s="120"/>
      <c r="R9" s="120"/>
      <c r="S9" s="120"/>
      <c r="T9" s="120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2"/>
      <c r="AF9" s="50"/>
      <c r="AG9" s="51"/>
      <c r="AH9" s="52"/>
      <c r="AI9" s="52"/>
      <c r="AJ9" s="52"/>
      <c r="AK9" s="53"/>
      <c r="AL9" s="54"/>
      <c r="AU9" s="101"/>
      <c r="AW9" s="112"/>
    </row>
    <row r="10" spans="1:183" s="97" customFormat="1" ht="21.15" customHeight="1" thickBot="1" x14ac:dyDescent="0.35">
      <c r="A10" s="87"/>
      <c r="B10" s="123"/>
      <c r="C10" s="124"/>
      <c r="D10" s="125"/>
      <c r="E10" s="126"/>
      <c r="F10" s="127" t="s">
        <v>88</v>
      </c>
      <c r="G10" s="128">
        <f ca="1">TODAY()</f>
        <v>45967</v>
      </c>
      <c r="H10" s="129"/>
      <c r="I10" s="129"/>
      <c r="J10" s="129"/>
      <c r="K10" s="129"/>
      <c r="L10" s="129"/>
      <c r="M10" s="129"/>
      <c r="N10" s="129"/>
      <c r="O10" s="129"/>
      <c r="P10" s="130"/>
      <c r="Q10" s="130"/>
      <c r="R10" s="130"/>
      <c r="S10" s="130"/>
      <c r="T10" s="130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2"/>
      <c r="AF10" s="50"/>
      <c r="AG10" s="51"/>
      <c r="AH10" s="52"/>
      <c r="AI10" s="52"/>
      <c r="AJ10" s="52"/>
      <c r="AK10" s="53"/>
      <c r="AL10" s="54"/>
      <c r="AU10" s="101"/>
    </row>
    <row r="11" spans="1:183" s="97" customFormat="1" ht="20.100000000000001" customHeight="1" x14ac:dyDescent="0.3">
      <c r="A11" s="87"/>
      <c r="B11" s="133"/>
      <c r="C11" s="134"/>
      <c r="D11" s="135"/>
      <c r="E11" s="136"/>
      <c r="F11" s="137"/>
      <c r="G11" s="138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40"/>
      <c r="AF11" s="50"/>
      <c r="AG11" s="51"/>
      <c r="AH11" s="52"/>
      <c r="AI11" s="52"/>
      <c r="AJ11" s="52"/>
      <c r="AK11" s="53"/>
      <c r="AL11" s="54"/>
      <c r="AU11" s="101"/>
      <c r="AW11" s="141"/>
    </row>
    <row r="12" spans="1:183" s="97" customFormat="1" ht="15.75" customHeight="1" x14ac:dyDescent="0.3">
      <c r="A12" s="142" t="s">
        <v>89</v>
      </c>
      <c r="B12" s="143" t="s">
        <v>90</v>
      </c>
      <c r="C12" s="144" t="s">
        <v>91</v>
      </c>
      <c r="D12" s="144" t="s">
        <v>92</v>
      </c>
      <c r="E12" s="144" t="s">
        <v>93</v>
      </c>
      <c r="F12" s="145" t="s">
        <v>94</v>
      </c>
      <c r="G12" s="146" t="str">
        <f>IF(N2&gt;1,"VR.  / " &amp;N1,"VR.TOTAL")</f>
        <v>VR.TOTAL</v>
      </c>
      <c r="H12" s="147" t="s">
        <v>95</v>
      </c>
      <c r="I12" s="147" t="s">
        <v>96</v>
      </c>
      <c r="J12" s="147"/>
      <c r="K12" s="147" t="s">
        <v>97</v>
      </c>
      <c r="L12" s="148" t="s">
        <v>98</v>
      </c>
      <c r="M12" s="148" t="s">
        <v>99</v>
      </c>
      <c r="N12" s="149" t="str">
        <f>"Vr.  " &amp; N2 &amp; " " &amp;N1&amp; "S"</f>
        <v>Vr.  1 CASAS</v>
      </c>
      <c r="O12" s="139"/>
      <c r="P12" s="150" t="s">
        <v>75</v>
      </c>
      <c r="Q12" s="150" t="s">
        <v>76</v>
      </c>
      <c r="R12" s="150" t="s">
        <v>77</v>
      </c>
      <c r="S12" s="150" t="s">
        <v>78</v>
      </c>
      <c r="T12" s="151" t="s">
        <v>79</v>
      </c>
      <c r="U12" s="139"/>
      <c r="V12" s="139">
        <v>1</v>
      </c>
      <c r="W12" s="139"/>
      <c r="X12" s="139"/>
      <c r="Y12" s="139"/>
      <c r="Z12" s="139"/>
      <c r="AA12" s="139"/>
      <c r="AB12" s="139"/>
      <c r="AC12" s="139"/>
      <c r="AD12" s="139"/>
      <c r="AE12" s="140"/>
      <c r="AF12" s="50"/>
      <c r="AG12" s="51"/>
      <c r="AH12" s="52"/>
      <c r="AI12" s="52"/>
      <c r="AJ12" s="52"/>
      <c r="AK12" s="53"/>
      <c r="AL12" s="54"/>
      <c r="AO12" s="152" t="s">
        <v>80</v>
      </c>
      <c r="AP12" s="152" t="e">
        <f>[1]ACTAS!L14</f>
        <v>#REF!</v>
      </c>
      <c r="AQ12" s="152" t="s">
        <v>82</v>
      </c>
      <c r="AR12" s="153" t="s">
        <v>83</v>
      </c>
      <c r="AS12" s="154" t="s">
        <v>84</v>
      </c>
      <c r="AU12" s="101"/>
      <c r="AW12" s="141"/>
    </row>
    <row r="13" spans="1:183" ht="22.95" customHeight="1" thickBot="1" x14ac:dyDescent="0.35">
      <c r="A13" s="87"/>
      <c r="B13" s="155"/>
      <c r="C13" s="156"/>
      <c r="D13" s="157"/>
      <c r="E13" s="158"/>
      <c r="F13" s="155"/>
      <c r="G13" s="159"/>
      <c r="V13" s="32"/>
      <c r="AF13" s="50"/>
      <c r="AG13" s="51"/>
      <c r="AH13" s="52"/>
      <c r="AI13" s="52"/>
      <c r="AJ13" s="52"/>
      <c r="AK13" s="53"/>
      <c r="AL13" s="54"/>
      <c r="AU13" s="60"/>
    </row>
    <row r="14" spans="1:183" ht="15.6" x14ac:dyDescent="0.3">
      <c r="A14" s="160" t="s">
        <v>100</v>
      </c>
      <c r="B14" s="161" t="s">
        <v>101</v>
      </c>
      <c r="C14" s="162" t="s">
        <v>102</v>
      </c>
      <c r="D14" s="163"/>
      <c r="E14" s="163"/>
      <c r="F14" s="163"/>
      <c r="G14" s="164">
        <f>SUM(G15:G22)</f>
        <v>4538677</v>
      </c>
      <c r="H14" s="32"/>
      <c r="I14" s="32"/>
      <c r="J14" s="32"/>
      <c r="K14" s="32"/>
      <c r="L14" s="32"/>
      <c r="M14" s="32"/>
      <c r="N14" s="165">
        <f>SUM(N15:N22)</f>
        <v>4538677</v>
      </c>
      <c r="O14" s="49"/>
      <c r="P14" s="166"/>
      <c r="Q14" s="167"/>
      <c r="R14" s="167"/>
      <c r="S14" s="168"/>
      <c r="T14" s="169"/>
      <c r="U14" s="49">
        <f>IF(G14&lt;&gt;"",N14-G14*$N$2,0)</f>
        <v>0</v>
      </c>
      <c r="V14" s="170" t="s">
        <v>103</v>
      </c>
      <c r="AF14" s="50"/>
      <c r="AG14" s="51" t="str">
        <f t="shared" ref="AG14:AG21" si="0">"CAP. " &amp; $B$14 &amp; ": " &amp; $C$14</f>
        <v>CAP. 1: PRELIMINARES 1</v>
      </c>
      <c r="AH14" s="52">
        <f t="shared" ref="AH14:AH21" si="1">ROW($B$14)</f>
        <v>14</v>
      </c>
      <c r="AI14" s="52"/>
      <c r="AJ14" s="52"/>
      <c r="AK14" s="53"/>
      <c r="AL14" s="54"/>
      <c r="AO14" s="171"/>
      <c r="AP14" s="172"/>
      <c r="AQ14" s="172"/>
      <c r="AR14" s="172"/>
      <c r="AS14" s="173">
        <f>SUM(AS15:AS22)</f>
        <v>4538677</v>
      </c>
      <c r="AU14" s="60"/>
    </row>
    <row r="15" spans="1:183" hidden="1" x14ac:dyDescent="0.3">
      <c r="A15" s="174" t="s">
        <v>104</v>
      </c>
      <c r="B15" s="175"/>
      <c r="C15" s="176"/>
      <c r="D15" s="177"/>
      <c r="E15" s="178"/>
      <c r="F15" s="179"/>
      <c r="G15" s="180"/>
      <c r="H15" s="181"/>
      <c r="I15" s="179"/>
      <c r="J15" s="179"/>
      <c r="K15" s="179"/>
      <c r="L15" s="182"/>
      <c r="M15" s="183"/>
      <c r="N15" s="184"/>
      <c r="O15" s="44"/>
      <c r="P15" s="45"/>
      <c r="Q15" s="46"/>
      <c r="R15" s="46"/>
      <c r="S15" s="47"/>
      <c r="T15" s="48"/>
      <c r="U15" s="49"/>
      <c r="V15" s="32"/>
      <c r="AF15" s="50"/>
      <c r="AG15" s="51" t="str">
        <f t="shared" si="0"/>
        <v>CAP. 1: PRELIMINARES 1</v>
      </c>
      <c r="AH15" s="52">
        <f t="shared" si="1"/>
        <v>14</v>
      </c>
      <c r="AI15" s="52"/>
      <c r="AJ15" s="52"/>
      <c r="AK15" s="53"/>
      <c r="AL15" s="54"/>
      <c r="AO15" s="55"/>
      <c r="AP15" s="56"/>
      <c r="AQ15" s="57"/>
      <c r="AR15" s="185"/>
      <c r="AS15" s="186"/>
      <c r="AU15" s="60"/>
    </row>
    <row r="16" spans="1:183" x14ac:dyDescent="0.3">
      <c r="A16" s="33" t="s">
        <v>105</v>
      </c>
      <c r="B16" s="34"/>
      <c r="C16" s="35" t="s">
        <v>106</v>
      </c>
      <c r="D16" s="36" t="s">
        <v>92</v>
      </c>
      <c r="E16" s="37">
        <v>1</v>
      </c>
      <c r="F16" s="38">
        <f t="shared" ref="F16:F22" si="2">IF($A$2="CD",H16,IF($A$2="CT",I16,"Correg CT"))</f>
        <v>92302</v>
      </c>
      <c r="G16" s="39">
        <f t="shared" ref="G16:G22" si="3">ROUND(E16 * F16,$J$2)</f>
        <v>92302</v>
      </c>
      <c r="H16" s="40">
        <f>ANALISIS!H261</f>
        <v>92302</v>
      </c>
      <c r="I16" s="38">
        <f>ANALISIS!H268</f>
        <v>122319</v>
      </c>
      <c r="J16" s="38">
        <v>1</v>
      </c>
      <c r="K16" s="38">
        <f>ROUNDUP(ANALISIS!$I$248/$J$16,0)</f>
        <v>1</v>
      </c>
      <c r="L16" s="41">
        <f t="shared" ref="L16:L22" si="4">ROUND(I16 * E16,$J$2)</f>
        <v>122319</v>
      </c>
      <c r="M16" s="42">
        <f t="shared" ref="M16:M22" si="5">ROUND(H16 * E16,$J$2)</f>
        <v>92302</v>
      </c>
      <c r="N16" s="43">
        <f t="shared" ref="N16:N22" si="6">G16*$N$2</f>
        <v>92302</v>
      </c>
      <c r="O16" s="44"/>
      <c r="P16" s="45">
        <f>ROUND(ANALISIS!J259,$J$2)</f>
        <v>0</v>
      </c>
      <c r="Q16" s="187">
        <f>ROUND(ANALISIS!J255,$J$2)</f>
        <v>6038</v>
      </c>
      <c r="R16" s="187">
        <f>ROUND(ANALISIS!J250,$J$2)+1</f>
        <v>86264</v>
      </c>
      <c r="S16" s="188"/>
      <c r="T16" s="48">
        <f t="shared" ref="T16:T21" si="7">SUM(P16:S16)</f>
        <v>92302</v>
      </c>
      <c r="U16" s="49">
        <f t="shared" ref="U16:U21" si="8">IF(T16&gt;0,M16-T16,0)</f>
        <v>0</v>
      </c>
      <c r="V16" s="32"/>
      <c r="AF16" s="50"/>
      <c r="AG16" s="51" t="str">
        <f t="shared" si="0"/>
        <v>CAP. 1: PRELIMINARES 1</v>
      </c>
      <c r="AH16" s="52">
        <f t="shared" si="1"/>
        <v>14</v>
      </c>
      <c r="AI16" s="52"/>
      <c r="AJ16" s="52"/>
      <c r="AK16" s="53"/>
      <c r="AL16" s="54"/>
      <c r="AO16" s="55">
        <f t="shared" ref="AO16:AO22" si="9">E16</f>
        <v>1</v>
      </c>
      <c r="AP16" s="56"/>
      <c r="AQ16" s="57">
        <f t="shared" ref="AQ16:AQ22" si="10">AO16+AP16</f>
        <v>1</v>
      </c>
      <c r="AR16" s="58">
        <f t="shared" ref="AR16:AR22" si="11">F16</f>
        <v>92302</v>
      </c>
      <c r="AS16" s="59">
        <f t="shared" ref="AS16:AS22" si="12">ROUND(AQ16 * AR16,$J$2)</f>
        <v>92302</v>
      </c>
      <c r="AU16" s="60"/>
    </row>
    <row r="17" spans="1:47" x14ac:dyDescent="0.3">
      <c r="A17" s="33" t="s">
        <v>107</v>
      </c>
      <c r="B17" s="34"/>
      <c r="C17" s="35" t="s">
        <v>108</v>
      </c>
      <c r="D17" s="36" t="s">
        <v>35</v>
      </c>
      <c r="E17" s="37">
        <v>90</v>
      </c>
      <c r="F17" s="38">
        <f t="shared" si="2"/>
        <v>16657</v>
      </c>
      <c r="G17" s="39">
        <f t="shared" si="3"/>
        <v>1499130</v>
      </c>
      <c r="H17" s="40">
        <f>ANALISIS!H311</f>
        <v>16657</v>
      </c>
      <c r="I17" s="38">
        <f>ANALISIS!H318</f>
        <v>22074</v>
      </c>
      <c r="J17" s="38">
        <v>1</v>
      </c>
      <c r="K17" s="38">
        <f>ROUNDUP(ANALISIS!$I$298/$J$17,0)</f>
        <v>2</v>
      </c>
      <c r="L17" s="41">
        <f t="shared" si="4"/>
        <v>1986660</v>
      </c>
      <c r="M17" s="42">
        <f t="shared" si="5"/>
        <v>1499130</v>
      </c>
      <c r="N17" s="43">
        <f t="shared" si="6"/>
        <v>1499130</v>
      </c>
      <c r="O17" s="44"/>
      <c r="P17" s="45">
        <f>ROUND(ANALISIS!J309,$J$2)</f>
        <v>0</v>
      </c>
      <c r="Q17" s="187">
        <f>ROUND(ANALISIS!J305,$J$2)</f>
        <v>17424</v>
      </c>
      <c r="R17" s="187">
        <f>ROUND(ANALISIS!J300,$J$2)+33</f>
        <v>348525</v>
      </c>
      <c r="S17" s="188">
        <f>ROUND(ANALISIS!J295,$J$2)</f>
        <v>1133181</v>
      </c>
      <c r="T17" s="48">
        <f t="shared" si="7"/>
        <v>1499130</v>
      </c>
      <c r="U17" s="49">
        <f t="shared" si="8"/>
        <v>0</v>
      </c>
      <c r="V17" s="32"/>
      <c r="AF17" s="50"/>
      <c r="AG17" s="51" t="str">
        <f t="shared" si="0"/>
        <v>CAP. 1: PRELIMINARES 1</v>
      </c>
      <c r="AH17" s="52">
        <f t="shared" si="1"/>
        <v>14</v>
      </c>
      <c r="AI17" s="52"/>
      <c r="AJ17" s="52"/>
      <c r="AK17" s="53"/>
      <c r="AL17" s="54"/>
      <c r="AO17" s="55">
        <f t="shared" si="9"/>
        <v>90</v>
      </c>
      <c r="AP17" s="56"/>
      <c r="AQ17" s="57">
        <f t="shared" si="10"/>
        <v>90</v>
      </c>
      <c r="AR17" s="58">
        <f t="shared" si="11"/>
        <v>16657</v>
      </c>
      <c r="AS17" s="59">
        <f t="shared" si="12"/>
        <v>1499130</v>
      </c>
      <c r="AU17" s="60"/>
    </row>
    <row r="18" spans="1:47" x14ac:dyDescent="0.3">
      <c r="A18" s="33" t="s">
        <v>109</v>
      </c>
      <c r="B18" s="34"/>
      <c r="C18" s="35" t="s">
        <v>110</v>
      </c>
      <c r="D18" s="36" t="s">
        <v>92</v>
      </c>
      <c r="E18" s="37">
        <v>1</v>
      </c>
      <c r="F18" s="38">
        <f t="shared" si="2"/>
        <v>1886325</v>
      </c>
      <c r="G18" s="39">
        <f t="shared" si="3"/>
        <v>1886325</v>
      </c>
      <c r="H18" s="40">
        <f>ANALISIS!H368</f>
        <v>1886325</v>
      </c>
      <c r="I18" s="38">
        <f>ANALISIS!H375</f>
        <v>2499758</v>
      </c>
      <c r="J18" s="38">
        <v>1</v>
      </c>
      <c r="K18" s="38">
        <f>ROUNDUP(ANALISIS!$I$354/$J$18,0)</f>
        <v>2</v>
      </c>
      <c r="L18" s="41">
        <f t="shared" si="4"/>
        <v>2499758</v>
      </c>
      <c r="M18" s="42">
        <f t="shared" si="5"/>
        <v>1886325</v>
      </c>
      <c r="N18" s="43">
        <f t="shared" si="6"/>
        <v>1886325</v>
      </c>
      <c r="O18" s="44"/>
      <c r="P18" s="45">
        <f>ROUND(ANALISIS!J366,$J$2)</f>
        <v>0</v>
      </c>
      <c r="Q18" s="187">
        <f>ROUND(ANALISIS!J362,$J$2)</f>
        <v>16072</v>
      </c>
      <c r="R18" s="187">
        <f>ROUND(ANALISIS!J356,$J$2)</f>
        <v>482388</v>
      </c>
      <c r="S18" s="188">
        <f>ROUND(ANALISIS!J351,$J$2)</f>
        <v>1387865</v>
      </c>
      <c r="T18" s="48">
        <f t="shared" si="7"/>
        <v>1886325</v>
      </c>
      <c r="U18" s="49">
        <f t="shared" si="8"/>
        <v>0</v>
      </c>
      <c r="V18" s="32"/>
      <c r="AF18" s="50"/>
      <c r="AG18" s="51" t="str">
        <f t="shared" si="0"/>
        <v>CAP. 1: PRELIMINARES 1</v>
      </c>
      <c r="AH18" s="52">
        <f t="shared" si="1"/>
        <v>14</v>
      </c>
      <c r="AI18" s="52"/>
      <c r="AJ18" s="52"/>
      <c r="AK18" s="53"/>
      <c r="AL18" s="54"/>
      <c r="AO18" s="55">
        <f t="shared" si="9"/>
        <v>1</v>
      </c>
      <c r="AP18" s="56"/>
      <c r="AQ18" s="57">
        <f t="shared" si="10"/>
        <v>1</v>
      </c>
      <c r="AR18" s="58">
        <f t="shared" si="11"/>
        <v>1886325</v>
      </c>
      <c r="AS18" s="59">
        <f t="shared" si="12"/>
        <v>1886325</v>
      </c>
      <c r="AU18" s="60"/>
    </row>
    <row r="19" spans="1:47" x14ac:dyDescent="0.3">
      <c r="A19" s="33" t="s">
        <v>111</v>
      </c>
      <c r="B19" s="34"/>
      <c r="C19" s="35" t="s">
        <v>112</v>
      </c>
      <c r="D19" s="36" t="s">
        <v>113</v>
      </c>
      <c r="E19" s="37">
        <v>90</v>
      </c>
      <c r="F19" s="38">
        <f t="shared" si="2"/>
        <v>5769</v>
      </c>
      <c r="G19" s="39">
        <f t="shared" si="3"/>
        <v>519210</v>
      </c>
      <c r="H19" s="40">
        <f>ANALISIS!H420</f>
        <v>5769</v>
      </c>
      <c r="I19" s="38">
        <f>ANALISIS!H427</f>
        <v>7645</v>
      </c>
      <c r="J19" s="38">
        <v>1</v>
      </c>
      <c r="K19" s="38">
        <f>ROUNDUP(ANALISIS!$I$406/$J$19,0)</f>
        <v>1</v>
      </c>
      <c r="L19" s="41">
        <f t="shared" si="4"/>
        <v>688050</v>
      </c>
      <c r="M19" s="42">
        <f t="shared" si="5"/>
        <v>519210</v>
      </c>
      <c r="N19" s="43">
        <f t="shared" si="6"/>
        <v>519210</v>
      </c>
      <c r="O19" s="44"/>
      <c r="P19" s="45">
        <f>ROUND(ANALISIS!J418,$J$2)</f>
        <v>0</v>
      </c>
      <c r="Q19" s="187">
        <f>ROUND(ANALISIS!J414,$J$2)</f>
        <v>7813</v>
      </c>
      <c r="R19" s="187">
        <f>ROUND(ANALISIS!J409,$J$2)+27</f>
        <v>390686</v>
      </c>
      <c r="S19" s="188">
        <f>ROUND(ANALISIS!J403,$J$2)</f>
        <v>120711</v>
      </c>
      <c r="T19" s="48">
        <f t="shared" si="7"/>
        <v>519210</v>
      </c>
      <c r="U19" s="49">
        <f t="shared" si="8"/>
        <v>0</v>
      </c>
      <c r="V19" s="32"/>
      <c r="AF19" s="50"/>
      <c r="AG19" s="51" t="str">
        <f t="shared" si="0"/>
        <v>CAP. 1: PRELIMINARES 1</v>
      </c>
      <c r="AH19" s="52">
        <f t="shared" si="1"/>
        <v>14</v>
      </c>
      <c r="AI19" s="52"/>
      <c r="AJ19" s="52"/>
      <c r="AK19" s="53"/>
      <c r="AL19" s="54"/>
      <c r="AO19" s="55">
        <f t="shared" si="9"/>
        <v>90</v>
      </c>
      <c r="AP19" s="56"/>
      <c r="AQ19" s="57">
        <f t="shared" si="10"/>
        <v>90</v>
      </c>
      <c r="AR19" s="58">
        <f t="shared" si="11"/>
        <v>5769</v>
      </c>
      <c r="AS19" s="59">
        <f t="shared" si="12"/>
        <v>519210</v>
      </c>
      <c r="AU19" s="60"/>
    </row>
    <row r="20" spans="1:47" x14ac:dyDescent="0.3">
      <c r="A20" s="33" t="s">
        <v>114</v>
      </c>
      <c r="B20" s="34"/>
      <c r="C20" s="35" t="s">
        <v>115</v>
      </c>
      <c r="D20" s="36" t="s">
        <v>113</v>
      </c>
      <c r="E20" s="37">
        <v>90</v>
      </c>
      <c r="F20" s="38">
        <f t="shared" si="2"/>
        <v>5372</v>
      </c>
      <c r="G20" s="39">
        <f t="shared" si="3"/>
        <v>483480</v>
      </c>
      <c r="H20" s="40">
        <f>ANALISIS!H463</f>
        <v>5372</v>
      </c>
      <c r="I20" s="38">
        <f>ANALISIS!H470</f>
        <v>7119</v>
      </c>
      <c r="J20" s="38">
        <v>1</v>
      </c>
      <c r="K20" s="38">
        <f>ROUNDUP(ANALISIS!$I$450/$J$20,0)</f>
        <v>4</v>
      </c>
      <c r="L20" s="41">
        <f t="shared" si="4"/>
        <v>640710</v>
      </c>
      <c r="M20" s="42">
        <f t="shared" si="5"/>
        <v>483480</v>
      </c>
      <c r="N20" s="43">
        <f t="shared" si="6"/>
        <v>483480</v>
      </c>
      <c r="O20" s="44"/>
      <c r="P20" s="45">
        <f>ROUND(ANALISIS!J461,$J$2)</f>
        <v>0</v>
      </c>
      <c r="Q20" s="187">
        <f>ROUND(ANALISIS!J457,$J$2)</f>
        <v>31632</v>
      </c>
      <c r="R20" s="187">
        <f>ROUND(ANALISIS!J452,$J$2)-42</f>
        <v>451848</v>
      </c>
      <c r="S20" s="188"/>
      <c r="T20" s="48">
        <f t="shared" si="7"/>
        <v>483480</v>
      </c>
      <c r="U20" s="49">
        <f t="shared" si="8"/>
        <v>0</v>
      </c>
      <c r="V20" s="32"/>
      <c r="AF20" s="50"/>
      <c r="AG20" s="51" t="str">
        <f t="shared" si="0"/>
        <v>CAP. 1: PRELIMINARES 1</v>
      </c>
      <c r="AH20" s="52">
        <f t="shared" si="1"/>
        <v>14</v>
      </c>
      <c r="AI20" s="52"/>
      <c r="AJ20" s="52"/>
      <c r="AK20" s="53"/>
      <c r="AL20" s="54"/>
      <c r="AO20" s="55">
        <f t="shared" si="9"/>
        <v>90</v>
      </c>
      <c r="AP20" s="56"/>
      <c r="AQ20" s="57">
        <f t="shared" si="10"/>
        <v>90</v>
      </c>
      <c r="AR20" s="58">
        <f t="shared" si="11"/>
        <v>5372</v>
      </c>
      <c r="AS20" s="59">
        <f t="shared" si="12"/>
        <v>483480</v>
      </c>
      <c r="AU20" s="60"/>
    </row>
    <row r="21" spans="1:47" x14ac:dyDescent="0.3">
      <c r="A21" s="33" t="s">
        <v>116</v>
      </c>
      <c r="B21" s="34"/>
      <c r="C21" s="35" t="s">
        <v>117</v>
      </c>
      <c r="D21" s="36" t="s">
        <v>113</v>
      </c>
      <c r="E21" s="37">
        <v>90</v>
      </c>
      <c r="F21" s="38">
        <f t="shared" si="2"/>
        <v>647</v>
      </c>
      <c r="G21" s="39">
        <f t="shared" si="3"/>
        <v>58230</v>
      </c>
      <c r="H21" s="40">
        <f>ANALISIS!H511</f>
        <v>647</v>
      </c>
      <c r="I21" s="38">
        <f>ANALISIS!H518</f>
        <v>857</v>
      </c>
      <c r="J21" s="38">
        <v>1</v>
      </c>
      <c r="K21" s="38">
        <f>ROUNDUP(ANALISIS!$I$498/$J$21,0)</f>
        <v>1</v>
      </c>
      <c r="L21" s="41">
        <f t="shared" si="4"/>
        <v>77130</v>
      </c>
      <c r="M21" s="42">
        <f t="shared" si="5"/>
        <v>58230</v>
      </c>
      <c r="N21" s="43">
        <f t="shared" si="6"/>
        <v>58230</v>
      </c>
      <c r="O21" s="44"/>
      <c r="P21" s="45">
        <f>ROUND(ANALISIS!J509,$J$2)</f>
        <v>0</v>
      </c>
      <c r="Q21" s="187">
        <f>ROUND(ANALISIS!J505,$J$2)</f>
        <v>1393</v>
      </c>
      <c r="R21" s="187">
        <f>ROUND(ANALISIS!J500,$J$2)-14</f>
        <v>27865</v>
      </c>
      <c r="S21" s="188">
        <f>ROUND(ANALISIS!J495,$J$2)</f>
        <v>28972</v>
      </c>
      <c r="T21" s="48">
        <f t="shared" si="7"/>
        <v>58230</v>
      </c>
      <c r="U21" s="49">
        <f t="shared" si="8"/>
        <v>0</v>
      </c>
      <c r="V21" s="32"/>
      <c r="AF21" s="50"/>
      <c r="AG21" s="51" t="str">
        <f t="shared" si="0"/>
        <v>CAP. 1: PRELIMINARES 1</v>
      </c>
      <c r="AH21" s="52">
        <f t="shared" si="1"/>
        <v>14</v>
      </c>
      <c r="AI21" s="52"/>
      <c r="AJ21" s="52"/>
      <c r="AK21" s="53"/>
      <c r="AL21" s="54"/>
      <c r="AO21" s="55">
        <f t="shared" si="9"/>
        <v>90</v>
      </c>
      <c r="AP21" s="56"/>
      <c r="AQ21" s="57">
        <f t="shared" si="10"/>
        <v>90</v>
      </c>
      <c r="AR21" s="58">
        <f t="shared" si="11"/>
        <v>647</v>
      </c>
      <c r="AS21" s="59">
        <f t="shared" si="12"/>
        <v>58230</v>
      </c>
      <c r="AU21" s="60"/>
    </row>
    <row r="22" spans="1:47" x14ac:dyDescent="0.3">
      <c r="A22" s="33"/>
      <c r="B22" s="34"/>
      <c r="C22" s="35"/>
      <c r="D22" s="36"/>
      <c r="E22" s="37"/>
      <c r="F22" s="38">
        <f t="shared" si="2"/>
        <v>0</v>
      </c>
      <c r="G22" s="39">
        <f t="shared" si="3"/>
        <v>0</v>
      </c>
      <c r="H22" s="40"/>
      <c r="I22" s="38"/>
      <c r="J22" s="38">
        <v>1</v>
      </c>
      <c r="K22" s="38"/>
      <c r="L22" s="41">
        <f t="shared" si="4"/>
        <v>0</v>
      </c>
      <c r="M22" s="42">
        <f t="shared" si="5"/>
        <v>0</v>
      </c>
      <c r="N22" s="43">
        <f t="shared" si="6"/>
        <v>0</v>
      </c>
      <c r="O22" s="44"/>
      <c r="P22" s="45"/>
      <c r="Q22" s="46"/>
      <c r="R22" s="46"/>
      <c r="S22" s="47"/>
      <c r="T22" s="48">
        <f>P22+Q22+R22+S22</f>
        <v>0</v>
      </c>
      <c r="U22" s="49"/>
      <c r="V22" s="32"/>
      <c r="AF22" s="50"/>
      <c r="AG22" s="51" t="e">
        <f>"CAP. " &amp;#REF! &amp; ": " &amp;#REF!</f>
        <v>#REF!</v>
      </c>
      <c r="AH22" s="52" t="e">
        <f>ROW(#REF!)</f>
        <v>#REF!</v>
      </c>
      <c r="AI22" s="52"/>
      <c r="AJ22" s="52"/>
      <c r="AK22" s="53"/>
      <c r="AL22" s="54"/>
      <c r="AO22" s="55">
        <f t="shared" si="9"/>
        <v>0</v>
      </c>
      <c r="AP22" s="56"/>
      <c r="AQ22" s="57">
        <f t="shared" si="10"/>
        <v>0</v>
      </c>
      <c r="AR22" s="58">
        <f t="shared" si="11"/>
        <v>0</v>
      </c>
      <c r="AS22" s="59">
        <f t="shared" si="12"/>
        <v>0</v>
      </c>
      <c r="AU22" s="60"/>
    </row>
    <row r="23" spans="1:47" x14ac:dyDescent="0.3">
      <c r="A23" s="87"/>
      <c r="B23" s="189"/>
      <c r="C23" s="156"/>
      <c r="D23" s="157"/>
      <c r="E23" s="158"/>
      <c r="F23" s="155"/>
      <c r="G23" s="190"/>
      <c r="H23" s="191"/>
      <c r="I23" s="192"/>
      <c r="J23" s="192"/>
      <c r="K23" s="192"/>
      <c r="L23" s="192"/>
      <c r="M23" s="192"/>
      <c r="N23" s="192"/>
      <c r="P23" s="193"/>
      <c r="Q23" s="194"/>
      <c r="R23" s="194"/>
      <c r="S23" s="194"/>
      <c r="T23" s="195"/>
      <c r="V23" s="32"/>
      <c r="AF23" s="50"/>
      <c r="AG23" s="51" t="str">
        <f>"CAP. " &amp; $B$14 &amp; ": " &amp; $C$14</f>
        <v>CAP. 1: PRELIMINARES 1</v>
      </c>
      <c r="AH23" s="52">
        <f>ROW($B$14)</f>
        <v>14</v>
      </c>
      <c r="AI23" s="52"/>
      <c r="AJ23" s="52"/>
      <c r="AK23" s="53"/>
      <c r="AL23" s="54"/>
      <c r="AO23" s="196"/>
      <c r="AS23" s="197"/>
      <c r="AU23" s="60"/>
    </row>
    <row r="24" spans="1:47" ht="15" thickBot="1" x14ac:dyDescent="0.35">
      <c r="A24" s="198" t="s">
        <v>118</v>
      </c>
      <c r="B24" s="199"/>
      <c r="C24" s="200"/>
      <c r="D24" s="201"/>
      <c r="E24" s="202"/>
      <c r="F24" s="203" t="str">
        <f>IF(C14="ESCRIBA AQUÍ EL NOMBRE DEL CAPITULO","SUBTOTAL","SUBTOTAL CAP. "&amp;B14&amp;"  "&amp;C14&amp;":")</f>
        <v>SUBTOTAL CAP. 1  PRELIMINARES 1:</v>
      </c>
      <c r="G24" s="204">
        <f>SUM(G15:G22)</f>
        <v>4538677</v>
      </c>
      <c r="H24" s="205"/>
      <c r="I24" s="206"/>
      <c r="J24" s="206"/>
      <c r="K24" s="206"/>
      <c r="L24" s="207"/>
      <c r="M24" s="208"/>
      <c r="N24" s="209">
        <f>SUM(N15:N22)</f>
        <v>4538677</v>
      </c>
      <c r="O24" s="44"/>
      <c r="P24" s="210">
        <f>SUM(P15:P22)</f>
        <v>0</v>
      </c>
      <c r="Q24" s="211">
        <f>SUM(Q15:Q22)</f>
        <v>80372</v>
      </c>
      <c r="R24" s="211">
        <f>SUM(R15:R22)</f>
        <v>1787576</v>
      </c>
      <c r="S24" s="212">
        <f>SUM(S15:S22)</f>
        <v>2670729</v>
      </c>
      <c r="T24" s="213">
        <f>SUM(T15:T22)</f>
        <v>4538677</v>
      </c>
      <c r="U24" s="49"/>
      <c r="V24" s="32"/>
      <c r="AF24" s="50"/>
      <c r="AG24" s="51" t="str">
        <f>"CAP. " &amp; $B$14 &amp; ": " &amp; $C$14</f>
        <v>CAP. 1: PRELIMINARES 1</v>
      </c>
      <c r="AH24" s="52">
        <f>ROW($B$14)</f>
        <v>14</v>
      </c>
      <c r="AI24" s="52"/>
      <c r="AJ24" s="52"/>
      <c r="AK24" s="53"/>
      <c r="AL24" s="54"/>
      <c r="AO24" s="214"/>
      <c r="AP24" s="215"/>
      <c r="AQ24" s="215"/>
      <c r="AR24" s="215"/>
      <c r="AS24" s="216">
        <f>SUM(AS15:AS22)</f>
        <v>4538677</v>
      </c>
      <c r="AU24" s="60"/>
    </row>
    <row r="25" spans="1:47" ht="22.95" customHeight="1" thickBot="1" x14ac:dyDescent="0.35">
      <c r="A25" s="87"/>
      <c r="B25" s="87"/>
      <c r="C25" s="156"/>
      <c r="D25" s="157"/>
      <c r="E25" s="158"/>
      <c r="F25" s="155"/>
      <c r="G25" s="159"/>
      <c r="V25" s="32"/>
      <c r="AF25" s="50"/>
      <c r="AG25" s="51"/>
      <c r="AH25" s="52"/>
      <c r="AI25" s="52"/>
      <c r="AJ25" s="52"/>
      <c r="AK25" s="53"/>
      <c r="AL25" s="54"/>
      <c r="AU25" s="60"/>
    </row>
    <row r="26" spans="1:47" ht="12.75" customHeight="1" x14ac:dyDescent="0.3">
      <c r="A26" s="160" t="s">
        <v>100</v>
      </c>
      <c r="B26" s="217">
        <v>2</v>
      </c>
      <c r="C26" s="218" t="s">
        <v>119</v>
      </c>
      <c r="D26" s="163"/>
      <c r="E26" s="163"/>
      <c r="F26" s="163"/>
      <c r="G26" s="164">
        <f>SUM(G27:G33)</f>
        <v>2004557</v>
      </c>
      <c r="H26" s="32"/>
      <c r="I26" s="32"/>
      <c r="J26" s="32"/>
      <c r="K26" s="32"/>
      <c r="L26" s="32"/>
      <c r="M26" s="32"/>
      <c r="N26" s="165">
        <f>SUM(N27:N33)</f>
        <v>2004557</v>
      </c>
      <c r="O26" s="49"/>
      <c r="P26" s="166"/>
      <c r="Q26" s="167"/>
      <c r="R26" s="167"/>
      <c r="S26" s="168"/>
      <c r="T26" s="169"/>
      <c r="U26" s="49">
        <f>IF(G26&lt;&gt;"",N26-G26*$N$2,0)</f>
        <v>0</v>
      </c>
      <c r="V26" s="170" t="s">
        <v>103</v>
      </c>
      <c r="AF26" s="50"/>
      <c r="AG26" s="51" t="str">
        <f t="shared" ref="AG26:AG34" si="13">"CAP. " &amp; $B$26 &amp; ": " &amp; $C$26</f>
        <v xml:space="preserve">CAP. 2: EXCAVACIONES Y RELLENOS </v>
      </c>
      <c r="AH26" s="52">
        <f t="shared" ref="AH26:AH34" si="14">ROW($B$26)</f>
        <v>26</v>
      </c>
      <c r="AI26" s="52"/>
      <c r="AJ26" s="52"/>
      <c r="AK26" s="53"/>
      <c r="AL26" s="54"/>
      <c r="AO26" s="171"/>
      <c r="AP26" s="172"/>
      <c r="AQ26" s="172"/>
      <c r="AR26" s="172"/>
      <c r="AS26" s="173">
        <f>SUM(AS27:AS33)</f>
        <v>2004557</v>
      </c>
      <c r="AU26" s="60"/>
    </row>
    <row r="27" spans="1:47" ht="12.75" hidden="1" customHeight="1" x14ac:dyDescent="0.3">
      <c r="A27" s="174" t="s">
        <v>104</v>
      </c>
      <c r="B27" s="219"/>
      <c r="C27" s="176"/>
      <c r="D27" s="177"/>
      <c r="E27" s="178"/>
      <c r="F27" s="179"/>
      <c r="G27" s="180"/>
      <c r="H27" s="181"/>
      <c r="I27" s="179"/>
      <c r="J27" s="179"/>
      <c r="K27" s="179"/>
      <c r="L27" s="182"/>
      <c r="M27" s="183"/>
      <c r="N27" s="184"/>
      <c r="O27" s="44"/>
      <c r="P27" s="45"/>
      <c r="Q27" s="46"/>
      <c r="R27" s="46"/>
      <c r="S27" s="47"/>
      <c r="T27" s="48"/>
      <c r="U27" s="49"/>
      <c r="V27" s="32"/>
      <c r="AF27" s="50"/>
      <c r="AG27" s="51" t="str">
        <f t="shared" si="13"/>
        <v xml:space="preserve">CAP. 2: EXCAVACIONES Y RELLENOS </v>
      </c>
      <c r="AH27" s="52">
        <f t="shared" si="14"/>
        <v>26</v>
      </c>
      <c r="AI27" s="52"/>
      <c r="AJ27" s="52"/>
      <c r="AK27" s="53"/>
      <c r="AL27" s="54"/>
      <c r="AO27" s="55"/>
      <c r="AP27" s="56"/>
      <c r="AQ27" s="57"/>
      <c r="AR27" s="185"/>
      <c r="AS27" s="186"/>
      <c r="AU27" s="60"/>
    </row>
    <row r="28" spans="1:47" x14ac:dyDescent="0.3">
      <c r="A28" s="33" t="s">
        <v>120</v>
      </c>
      <c r="B28" s="34"/>
      <c r="C28" s="35" t="s">
        <v>121</v>
      </c>
      <c r="D28" s="36" t="s">
        <v>122</v>
      </c>
      <c r="E28" s="37">
        <v>19.5</v>
      </c>
      <c r="F28" s="38">
        <f>IF($A$2="CD",H28,IF($A$2="CT",I28,"Correg CT"))</f>
        <v>28969</v>
      </c>
      <c r="G28" s="39">
        <f>ROUND(E28 * F28,$J$2)</f>
        <v>564896</v>
      </c>
      <c r="H28" s="40">
        <f>ANALISIS!H554</f>
        <v>28969</v>
      </c>
      <c r="I28" s="38">
        <f>ANALISIS!H561</f>
        <v>38390</v>
      </c>
      <c r="J28" s="38">
        <v>1</v>
      </c>
      <c r="K28" s="38">
        <f>ROUNDUP(ANALISIS!$I$541/$J$28,0)</f>
        <v>5</v>
      </c>
      <c r="L28" s="41">
        <f>ROUND(I28 * E28,$J$2)</f>
        <v>748605</v>
      </c>
      <c r="M28" s="42">
        <f>ROUND(H28 * E28,$J$2)</f>
        <v>564896</v>
      </c>
      <c r="N28" s="43">
        <f>G28*$N$2</f>
        <v>564896</v>
      </c>
      <c r="O28" s="44"/>
      <c r="P28" s="45">
        <f>ROUND(ANALISIS!J552,$J$2)</f>
        <v>0</v>
      </c>
      <c r="Q28" s="187">
        <f>ROUND(ANALISIS!J548,$J$2)</f>
        <v>5593</v>
      </c>
      <c r="R28" s="187">
        <f>ROUND(ANALISIS!J543,$J$2)-6</f>
        <v>559303</v>
      </c>
      <c r="S28" s="188"/>
      <c r="T28" s="48">
        <f>SUM(P28:S28)</f>
        <v>564896</v>
      </c>
      <c r="U28" s="49">
        <f>IF(T28&gt;0,M28-T28,0)</f>
        <v>0</v>
      </c>
      <c r="V28" s="32"/>
      <c r="AF28" s="50"/>
      <c r="AG28" s="51" t="str">
        <f t="shared" si="13"/>
        <v xml:space="preserve">CAP. 2: EXCAVACIONES Y RELLENOS </v>
      </c>
      <c r="AH28" s="52">
        <f t="shared" si="14"/>
        <v>26</v>
      </c>
      <c r="AI28" s="52"/>
      <c r="AJ28" s="52"/>
      <c r="AK28" s="53"/>
      <c r="AL28" s="54"/>
      <c r="AO28" s="55">
        <f>E28</f>
        <v>19.5</v>
      </c>
      <c r="AP28" s="56"/>
      <c r="AQ28" s="57">
        <f>AO28+AP28</f>
        <v>19.5</v>
      </c>
      <c r="AR28" s="58">
        <f>F28</f>
        <v>28969</v>
      </c>
      <c r="AS28" s="59">
        <f>ROUND(AQ28 * AR28,$J$2)</f>
        <v>564896</v>
      </c>
      <c r="AU28" s="60"/>
    </row>
    <row r="29" spans="1:47" x14ac:dyDescent="0.3">
      <c r="A29" s="33" t="s">
        <v>123</v>
      </c>
      <c r="B29" s="34"/>
      <c r="C29" s="35" t="s">
        <v>124</v>
      </c>
      <c r="D29" s="36" t="s">
        <v>122</v>
      </c>
      <c r="E29" s="37">
        <v>13</v>
      </c>
      <c r="F29" s="38">
        <f>IF($A$2="CD",H29,IF($A$2="CT",I29,"Correg CT"))</f>
        <v>34114</v>
      </c>
      <c r="G29" s="39">
        <f>ROUND(E29 * F29,$J$2)</f>
        <v>443482</v>
      </c>
      <c r="H29" s="40">
        <f>ANALISIS!H605</f>
        <v>34114</v>
      </c>
      <c r="I29" s="38">
        <f>ANALISIS!H612</f>
        <v>45208</v>
      </c>
      <c r="J29" s="38">
        <v>1</v>
      </c>
      <c r="K29" s="38">
        <f>ROUNDUP(ANALISIS!$I$591/$J$29,0)</f>
        <v>2</v>
      </c>
      <c r="L29" s="41">
        <f>ROUND(I29 * E29,$J$2)</f>
        <v>587704</v>
      </c>
      <c r="M29" s="42">
        <f>ROUND(H29 * E29,$J$2)</f>
        <v>443482</v>
      </c>
      <c r="N29" s="43">
        <f>G29*$N$2</f>
        <v>443482</v>
      </c>
      <c r="O29" s="44"/>
      <c r="P29" s="45">
        <f>ROUND(ANALISIS!J603,$J$2)</f>
        <v>0</v>
      </c>
      <c r="Q29" s="187">
        <f>ROUND(ANALISIS!J599,$J$2)</f>
        <v>67059</v>
      </c>
      <c r="R29" s="187">
        <f>ROUND(ANALISIS!J593,$J$2)+4</f>
        <v>335925</v>
      </c>
      <c r="S29" s="188">
        <f>ROUND(ANALISIS!J588,$J$2)</f>
        <v>40498</v>
      </c>
      <c r="T29" s="48">
        <f>SUM(P29:S29)</f>
        <v>443482</v>
      </c>
      <c r="U29" s="49">
        <f>IF(T29&gt;0,M29-T29,0)</f>
        <v>0</v>
      </c>
      <c r="V29" s="32"/>
      <c r="AF29" s="50"/>
      <c r="AG29" s="51" t="str">
        <f t="shared" si="13"/>
        <v xml:space="preserve">CAP. 2: EXCAVACIONES Y RELLENOS </v>
      </c>
      <c r="AH29" s="52">
        <f t="shared" si="14"/>
        <v>26</v>
      </c>
      <c r="AI29" s="52"/>
      <c r="AJ29" s="52"/>
      <c r="AK29" s="53"/>
      <c r="AL29" s="54"/>
      <c r="AO29" s="55">
        <f>E29</f>
        <v>13</v>
      </c>
      <c r="AP29" s="56"/>
      <c r="AQ29" s="57">
        <f>AO29+AP29</f>
        <v>13</v>
      </c>
      <c r="AR29" s="58">
        <f>F29</f>
        <v>34114</v>
      </c>
      <c r="AS29" s="59">
        <f>ROUND(AQ29 * AR29,$J$2)</f>
        <v>443482</v>
      </c>
      <c r="AU29" s="60"/>
    </row>
    <row r="30" spans="1:47" x14ac:dyDescent="0.3">
      <c r="A30" s="33" t="s">
        <v>125</v>
      </c>
      <c r="B30" s="34"/>
      <c r="C30" s="35" t="s">
        <v>126</v>
      </c>
      <c r="D30" s="36" t="s">
        <v>122</v>
      </c>
      <c r="E30" s="37">
        <v>19.5</v>
      </c>
      <c r="F30" s="38">
        <f>IF($A$2="CD",H30,IF($A$2="CT",I30,"Correg CT"))</f>
        <v>9037</v>
      </c>
      <c r="G30" s="39">
        <f>ROUND(E30 * F30,$J$2)</f>
        <v>176222</v>
      </c>
      <c r="H30" s="40">
        <f>ANALISIS!H648</f>
        <v>9037</v>
      </c>
      <c r="I30" s="38">
        <f>ANALISIS!H655</f>
        <v>11976</v>
      </c>
      <c r="J30" s="38">
        <v>1</v>
      </c>
      <c r="K30" s="38">
        <f>ROUNDUP(ANALISIS!$I$635/$J$30,0)</f>
        <v>2</v>
      </c>
      <c r="L30" s="41">
        <f>ROUND(I30 * E30,$J$2)</f>
        <v>233532</v>
      </c>
      <c r="M30" s="42">
        <f>ROUND(H30 * E30,$J$2)</f>
        <v>176222</v>
      </c>
      <c r="N30" s="43">
        <f>G30*$N$2</f>
        <v>176222</v>
      </c>
      <c r="O30" s="44"/>
      <c r="P30" s="45">
        <f>ROUND(ANALISIS!J646,$J$2)</f>
        <v>0</v>
      </c>
      <c r="Q30" s="187">
        <f>ROUND(ANALISIS!J642,$J$2)</f>
        <v>8392</v>
      </c>
      <c r="R30" s="187">
        <f>ROUND(ANALISIS!J637,$J$2)-5</f>
        <v>167830</v>
      </c>
      <c r="S30" s="188"/>
      <c r="T30" s="48">
        <f>SUM(P30:S30)</f>
        <v>176222</v>
      </c>
      <c r="U30" s="49">
        <f>IF(T30&gt;0,M30-T30,0)</f>
        <v>0</v>
      </c>
      <c r="V30" s="32"/>
      <c r="AF30" s="50"/>
      <c r="AG30" s="51" t="str">
        <f t="shared" si="13"/>
        <v xml:space="preserve">CAP. 2: EXCAVACIONES Y RELLENOS </v>
      </c>
      <c r="AH30" s="52">
        <f t="shared" si="14"/>
        <v>26</v>
      </c>
      <c r="AI30" s="52"/>
      <c r="AJ30" s="52"/>
      <c r="AK30" s="53"/>
      <c r="AL30" s="54"/>
      <c r="AO30" s="55">
        <f>E30</f>
        <v>19.5</v>
      </c>
      <c r="AP30" s="56"/>
      <c r="AQ30" s="57">
        <f>AO30+AP30</f>
        <v>19.5</v>
      </c>
      <c r="AR30" s="58">
        <f>F30</f>
        <v>9037</v>
      </c>
      <c r="AS30" s="59">
        <f>ROUND(AQ30 * AR30,$J$2)</f>
        <v>176222</v>
      </c>
      <c r="AU30" s="60"/>
    </row>
    <row r="31" spans="1:47" x14ac:dyDescent="0.3">
      <c r="A31" s="33" t="s">
        <v>127</v>
      </c>
      <c r="B31" s="34"/>
      <c r="C31" s="35" t="s">
        <v>128</v>
      </c>
      <c r="D31" s="36" t="s">
        <v>122</v>
      </c>
      <c r="E31" s="37">
        <v>19.5</v>
      </c>
      <c r="F31" s="38">
        <f>IF($A$2="CD",H31,IF($A$2="CT",I31,"Correg CT"))</f>
        <v>30316</v>
      </c>
      <c r="G31" s="39">
        <f>ROUND(E31 * F31,$J$2)</f>
        <v>591162</v>
      </c>
      <c r="H31" s="40">
        <f>ANALISIS!H692</f>
        <v>30316</v>
      </c>
      <c r="I31" s="38">
        <f>ANALISIS!H699</f>
        <v>40175</v>
      </c>
      <c r="J31" s="38">
        <v>1</v>
      </c>
      <c r="K31" s="38">
        <f>ROUNDUP(ANALISIS!$I$678/$J$31,0)</f>
        <v>1</v>
      </c>
      <c r="L31" s="41">
        <f>ROUND(I31 * E31,$J$2)</f>
        <v>783413</v>
      </c>
      <c r="M31" s="42">
        <f>ROUND(H31 * E31,$J$2)</f>
        <v>591162</v>
      </c>
      <c r="N31" s="43">
        <f>G31*$N$2</f>
        <v>591162</v>
      </c>
      <c r="O31" s="44"/>
      <c r="P31" s="45">
        <f>ROUND(ANALISIS!J690,$J$2)</f>
        <v>0</v>
      </c>
      <c r="Q31" s="187">
        <f>ROUND(ANALISIS!J686,$J$2)</f>
        <v>516579</v>
      </c>
      <c r="R31" s="187">
        <f>ROUND(ANALISIS!J680,$J$2)+9</f>
        <v>74583</v>
      </c>
      <c r="S31" s="188"/>
      <c r="T31" s="48">
        <f>SUM(P31:S31)</f>
        <v>591162</v>
      </c>
      <c r="U31" s="49">
        <f>IF(T31&gt;0,M31-T31,0)</f>
        <v>0</v>
      </c>
      <c r="V31" s="32"/>
      <c r="AF31" s="50"/>
      <c r="AG31" s="51" t="str">
        <f t="shared" si="13"/>
        <v xml:space="preserve">CAP. 2: EXCAVACIONES Y RELLENOS </v>
      </c>
      <c r="AH31" s="52">
        <f t="shared" si="14"/>
        <v>26</v>
      </c>
      <c r="AI31" s="52"/>
      <c r="AJ31" s="52"/>
      <c r="AK31" s="53"/>
      <c r="AL31" s="54"/>
      <c r="AO31" s="55">
        <f>E31</f>
        <v>19.5</v>
      </c>
      <c r="AP31" s="56"/>
      <c r="AQ31" s="57">
        <f>AO31+AP31</f>
        <v>19.5</v>
      </c>
      <c r="AR31" s="58">
        <f>F31</f>
        <v>30316</v>
      </c>
      <c r="AS31" s="59">
        <f>ROUND(AQ31 * AR31,$J$2)</f>
        <v>591162</v>
      </c>
      <c r="AU31" s="60"/>
    </row>
    <row r="32" spans="1:47" x14ac:dyDescent="0.3">
      <c r="A32" s="33" t="s">
        <v>129</v>
      </c>
      <c r="B32" s="34"/>
      <c r="C32" s="35" t="s">
        <v>130</v>
      </c>
      <c r="D32" s="36" t="s">
        <v>122</v>
      </c>
      <c r="E32" s="37">
        <v>21</v>
      </c>
      <c r="F32" s="38">
        <f>IF($A$2="CD",H32,IF($A$2="CT",I32,"Correg CT"))</f>
        <v>10895</v>
      </c>
      <c r="G32" s="39">
        <f>ROUND(E32 * F32,$J$2)</f>
        <v>228795</v>
      </c>
      <c r="H32" s="40">
        <f>ANALISIS!H736</f>
        <v>10895</v>
      </c>
      <c r="I32" s="38">
        <f>ANALISIS!H743</f>
        <v>14438</v>
      </c>
      <c r="J32" s="38">
        <v>1</v>
      </c>
      <c r="K32" s="38">
        <f>ROUNDUP(ANALISIS!$I$722/$J$32,0)</f>
        <v>2</v>
      </c>
      <c r="L32" s="41">
        <f>ROUND(I32 * E32,$J$2)</f>
        <v>303198</v>
      </c>
      <c r="M32" s="42">
        <f>ROUND(H32 * E32,$J$2)</f>
        <v>228795</v>
      </c>
      <c r="N32" s="43">
        <f>G32*$N$2</f>
        <v>228795</v>
      </c>
      <c r="O32" s="44"/>
      <c r="P32" s="45">
        <f>ROUND(ANALISIS!J734,$J$2)</f>
        <v>0</v>
      </c>
      <c r="Q32" s="187">
        <f>ROUND(ANALISIS!J730,$J$2)</f>
        <v>17816</v>
      </c>
      <c r="R32" s="187">
        <f>ROUND(ANALISIS!J724,$J$2)+5</f>
        <v>210979</v>
      </c>
      <c r="S32" s="188"/>
      <c r="T32" s="48">
        <f>SUM(P32:S32)</f>
        <v>228795</v>
      </c>
      <c r="U32" s="49">
        <f>IF(T32&gt;0,M32-T32,0)</f>
        <v>0</v>
      </c>
      <c r="V32" s="32"/>
      <c r="AF32" s="50"/>
      <c r="AG32" s="51" t="str">
        <f t="shared" si="13"/>
        <v xml:space="preserve">CAP. 2: EXCAVACIONES Y RELLENOS </v>
      </c>
      <c r="AH32" s="52">
        <f t="shared" si="14"/>
        <v>26</v>
      </c>
      <c r="AI32" s="52"/>
      <c r="AJ32" s="52"/>
      <c r="AK32" s="53"/>
      <c r="AL32" s="54"/>
      <c r="AO32" s="55">
        <f>E32</f>
        <v>21</v>
      </c>
      <c r="AP32" s="56"/>
      <c r="AQ32" s="57">
        <f>AO32+AP32</f>
        <v>21</v>
      </c>
      <c r="AR32" s="58">
        <f>F32</f>
        <v>10895</v>
      </c>
      <c r="AS32" s="59">
        <f>ROUND(AQ32 * AR32,$J$2)</f>
        <v>228795</v>
      </c>
      <c r="AU32" s="60"/>
    </row>
    <row r="33" spans="1:47" ht="12.75" customHeight="1" x14ac:dyDescent="0.3">
      <c r="A33" s="220"/>
      <c r="B33" s="221"/>
      <c r="C33" s="222"/>
      <c r="D33" s="223"/>
      <c r="E33" s="224"/>
      <c r="F33" s="206"/>
      <c r="G33" s="225"/>
      <c r="H33" s="205"/>
      <c r="I33" s="206"/>
      <c r="J33" s="206"/>
      <c r="K33" s="206"/>
      <c r="L33" s="207"/>
      <c r="M33" s="208"/>
      <c r="N33" s="226"/>
      <c r="O33" s="44"/>
      <c r="P33" s="45"/>
      <c r="Q33" s="46"/>
      <c r="R33" s="46"/>
      <c r="S33" s="47"/>
      <c r="T33" s="48"/>
      <c r="U33" s="49"/>
      <c r="V33" s="32"/>
      <c r="AF33" s="50"/>
      <c r="AG33" s="51" t="str">
        <f t="shared" si="13"/>
        <v xml:space="preserve">CAP. 2: EXCAVACIONES Y RELLENOS </v>
      </c>
      <c r="AH33" s="52">
        <f t="shared" si="14"/>
        <v>26</v>
      </c>
      <c r="AI33" s="52"/>
      <c r="AJ33" s="52"/>
      <c r="AK33" s="53"/>
      <c r="AL33" s="54"/>
      <c r="AO33" s="55"/>
      <c r="AP33" s="56"/>
      <c r="AQ33" s="57"/>
      <c r="AR33" s="185"/>
      <c r="AS33" s="186"/>
      <c r="AU33" s="60"/>
    </row>
    <row r="34" spans="1:47" ht="12.75" customHeight="1" thickBot="1" x14ac:dyDescent="0.35">
      <c r="A34" s="198" t="s">
        <v>118</v>
      </c>
      <c r="B34" s="227"/>
      <c r="C34" s="200"/>
      <c r="D34" s="201"/>
      <c r="E34" s="202"/>
      <c r="F34" s="203" t="str">
        <f>IF(C26="ESCRIBA AQUÍ EL NOMBRE DEL CAPITULO","SUBTOTAL","SUBTOTAL CAP. "&amp;B26&amp;"  "&amp;C26&amp;":")</f>
        <v>SUBTOTAL CAP. 2  EXCAVACIONES Y RELLENOS :</v>
      </c>
      <c r="G34" s="204">
        <f>SUM(G27:G33)</f>
        <v>2004557</v>
      </c>
      <c r="H34" s="205"/>
      <c r="I34" s="206"/>
      <c r="J34" s="206"/>
      <c r="K34" s="206"/>
      <c r="L34" s="207"/>
      <c r="M34" s="208"/>
      <c r="N34" s="209">
        <f>SUM(N27:N33)</f>
        <v>2004557</v>
      </c>
      <c r="O34" s="44"/>
      <c r="P34" s="210">
        <f>SUM(P27:P33)</f>
        <v>0</v>
      </c>
      <c r="Q34" s="211">
        <f>SUM(Q27:Q33)</f>
        <v>615439</v>
      </c>
      <c r="R34" s="211">
        <f>SUM(R27:R33)</f>
        <v>1348620</v>
      </c>
      <c r="S34" s="212">
        <f>SUM(S27:S33)</f>
        <v>40498</v>
      </c>
      <c r="T34" s="213">
        <f>SUM(T27:T33)</f>
        <v>2004557</v>
      </c>
      <c r="U34" s="49"/>
      <c r="V34" s="32"/>
      <c r="AF34" s="50"/>
      <c r="AG34" s="51" t="str">
        <f t="shared" si="13"/>
        <v xml:space="preserve">CAP. 2: EXCAVACIONES Y RELLENOS </v>
      </c>
      <c r="AH34" s="52">
        <f t="shared" si="14"/>
        <v>26</v>
      </c>
      <c r="AI34" s="52"/>
      <c r="AJ34" s="52"/>
      <c r="AK34" s="53"/>
      <c r="AL34" s="54"/>
      <c r="AO34" s="214"/>
      <c r="AP34" s="215"/>
      <c r="AQ34" s="215"/>
      <c r="AR34" s="215"/>
      <c r="AS34" s="216">
        <f>SUM(AS27:AS33)</f>
        <v>2004557</v>
      </c>
      <c r="AU34" s="60"/>
    </row>
    <row r="35" spans="1:47" ht="22.95" customHeight="1" thickBot="1" x14ac:dyDescent="0.35">
      <c r="A35" s="87"/>
      <c r="B35" s="155"/>
      <c r="C35" s="156"/>
      <c r="D35" s="157"/>
      <c r="E35" s="158"/>
      <c r="F35" s="155"/>
      <c r="G35" s="159"/>
      <c r="V35" s="32"/>
      <c r="AF35" s="50"/>
      <c r="AG35" s="51"/>
      <c r="AH35" s="52"/>
      <c r="AI35" s="52"/>
      <c r="AJ35" s="52"/>
      <c r="AK35" s="53"/>
      <c r="AL35" s="54"/>
      <c r="AU35" s="60"/>
    </row>
    <row r="36" spans="1:47" ht="12.75" customHeight="1" x14ac:dyDescent="0.3">
      <c r="A36" s="160" t="s">
        <v>100</v>
      </c>
      <c r="B36" s="217">
        <v>3</v>
      </c>
      <c r="C36" s="218" t="s">
        <v>131</v>
      </c>
      <c r="D36" s="163"/>
      <c r="E36" s="163"/>
      <c r="F36" s="163"/>
      <c r="G36" s="164">
        <f>SUM(G37:G50)</f>
        <v>66787010</v>
      </c>
      <c r="H36" s="32"/>
      <c r="I36" s="32"/>
      <c r="J36" s="32"/>
      <c r="K36" s="32"/>
      <c r="L36" s="32"/>
      <c r="M36" s="32"/>
      <c r="N36" s="165">
        <f>SUM(N37:N50)</f>
        <v>66787010</v>
      </c>
      <c r="O36" s="49"/>
      <c r="P36" s="166"/>
      <c r="Q36" s="167"/>
      <c r="R36" s="167"/>
      <c r="S36" s="168"/>
      <c r="T36" s="169"/>
      <c r="U36" s="49">
        <f>IF(G36&lt;&gt;"",N36-G36*$N$2,0)</f>
        <v>0</v>
      </c>
      <c r="V36" s="170" t="s">
        <v>103</v>
      </c>
      <c r="AF36" s="50"/>
      <c r="AG36" s="51" t="str">
        <f t="shared" ref="AG36:AG47" si="15">"CAP. " &amp; $B$36 &amp; ": " &amp; $C$36</f>
        <v xml:space="preserve">CAP. 3: ESTRUCTURA </v>
      </c>
      <c r="AH36" s="52">
        <f t="shared" ref="AH36:AH47" si="16">ROW($B$36)</f>
        <v>36</v>
      </c>
      <c r="AI36" s="52"/>
      <c r="AJ36" s="52"/>
      <c r="AK36" s="53"/>
      <c r="AL36" s="54"/>
      <c r="AO36" s="171"/>
      <c r="AP36" s="172"/>
      <c r="AQ36" s="172"/>
      <c r="AR36" s="172"/>
      <c r="AS36" s="173">
        <f>SUM(AS37:AS50)</f>
        <v>66787010</v>
      </c>
      <c r="AU36" s="60"/>
    </row>
    <row r="37" spans="1:47" ht="12.75" hidden="1" customHeight="1" x14ac:dyDescent="0.3">
      <c r="A37" s="174" t="s">
        <v>104</v>
      </c>
      <c r="B37" s="219"/>
      <c r="C37" s="176"/>
      <c r="D37" s="177"/>
      <c r="E37" s="178"/>
      <c r="F37" s="179"/>
      <c r="G37" s="180"/>
      <c r="H37" s="181"/>
      <c r="I37" s="179"/>
      <c r="J37" s="179"/>
      <c r="K37" s="179"/>
      <c r="L37" s="182"/>
      <c r="M37" s="183"/>
      <c r="N37" s="184"/>
      <c r="O37" s="44"/>
      <c r="P37" s="45"/>
      <c r="Q37" s="46"/>
      <c r="R37" s="46"/>
      <c r="S37" s="47"/>
      <c r="T37" s="48"/>
      <c r="U37" s="49"/>
      <c r="V37" s="32"/>
      <c r="AF37" s="50"/>
      <c r="AG37" s="51" t="str">
        <f t="shared" si="15"/>
        <v xml:space="preserve">CAP. 3: ESTRUCTURA </v>
      </c>
      <c r="AH37" s="52">
        <f t="shared" si="16"/>
        <v>36</v>
      </c>
      <c r="AI37" s="52"/>
      <c r="AJ37" s="52"/>
      <c r="AK37" s="53"/>
      <c r="AL37" s="54"/>
      <c r="AO37" s="55"/>
      <c r="AP37" s="56"/>
      <c r="AQ37" s="57"/>
      <c r="AR37" s="185"/>
      <c r="AS37" s="186"/>
      <c r="AU37" s="60"/>
    </row>
    <row r="38" spans="1:47" x14ac:dyDescent="0.3">
      <c r="A38" s="33" t="s">
        <v>132</v>
      </c>
      <c r="B38" s="34"/>
      <c r="C38" s="35" t="s">
        <v>133</v>
      </c>
      <c r="D38" s="36" t="s">
        <v>113</v>
      </c>
      <c r="E38" s="37">
        <v>28</v>
      </c>
      <c r="F38" s="38">
        <f t="shared" ref="F38:F49" si="17">IF($A$2="CD",H38,IF($A$2="CT",I38,"Correg CT"))</f>
        <v>43212</v>
      </c>
      <c r="G38" s="39">
        <f t="shared" ref="G38:G49" si="18">ROUND(E38 * F38,$J$2)</f>
        <v>1209936</v>
      </c>
      <c r="H38" s="40">
        <f>ANALISIS!H784</f>
        <v>43212</v>
      </c>
      <c r="I38" s="38">
        <f>ANALISIS!H791</f>
        <v>57265</v>
      </c>
      <c r="J38" s="38">
        <v>1</v>
      </c>
      <c r="K38" s="38">
        <f>ROUNDUP(ANALISIS!$I$771/$J$38,0)</f>
        <v>2</v>
      </c>
      <c r="L38" s="41">
        <f t="shared" ref="L38:L49" si="19">ROUND(I38 * E38,$J$2)</f>
        <v>1603420</v>
      </c>
      <c r="M38" s="42">
        <f t="shared" ref="M38:M49" si="20">ROUND(H38 * E38,$J$2)</f>
        <v>1209936</v>
      </c>
      <c r="N38" s="43">
        <f t="shared" ref="N38:N49" si="21">G38*$N$2</f>
        <v>1209936</v>
      </c>
      <c r="O38" s="44"/>
      <c r="P38" s="45">
        <f>ROUND(ANALISIS!J782,$J$2)</f>
        <v>0</v>
      </c>
      <c r="Q38" s="187">
        <f>ROUND(ANALISIS!J778,$J$2)</f>
        <v>3253</v>
      </c>
      <c r="R38" s="187">
        <f>ROUND(ANALISIS!J773,$J$2)-1</f>
        <v>325340</v>
      </c>
      <c r="S38" s="188">
        <f>ROUND(ANALISIS!J768,$J$2)</f>
        <v>881343</v>
      </c>
      <c r="T38" s="48">
        <f t="shared" ref="T38:T47" si="22">SUM(P38:S38)</f>
        <v>1209936</v>
      </c>
      <c r="U38" s="49">
        <f t="shared" ref="U38:U47" si="23">IF(T38&gt;0,M38-T38,0)</f>
        <v>0</v>
      </c>
      <c r="V38" s="32"/>
      <c r="AF38" s="50"/>
      <c r="AG38" s="51" t="str">
        <f t="shared" si="15"/>
        <v xml:space="preserve">CAP. 3: ESTRUCTURA </v>
      </c>
      <c r="AH38" s="52">
        <f t="shared" si="16"/>
        <v>36</v>
      </c>
      <c r="AI38" s="52"/>
      <c r="AJ38" s="52"/>
      <c r="AK38" s="53"/>
      <c r="AL38" s="54"/>
      <c r="AO38" s="55">
        <f t="shared" ref="AO38:AO49" si="24">E38</f>
        <v>28</v>
      </c>
      <c r="AP38" s="56"/>
      <c r="AQ38" s="57">
        <f t="shared" ref="AQ38:AQ49" si="25">AO38+AP38</f>
        <v>28</v>
      </c>
      <c r="AR38" s="58">
        <f t="shared" ref="AR38:AR49" si="26">F38</f>
        <v>43212</v>
      </c>
      <c r="AS38" s="59">
        <f t="shared" ref="AS38:AS49" si="27">ROUND(AQ38 * AR38,$J$2)</f>
        <v>1209936</v>
      </c>
      <c r="AU38" s="60"/>
    </row>
    <row r="39" spans="1:47" x14ac:dyDescent="0.3">
      <c r="A39" s="33" t="s">
        <v>134</v>
      </c>
      <c r="B39" s="34"/>
      <c r="C39" s="35" t="s">
        <v>135</v>
      </c>
      <c r="D39" s="36" t="s">
        <v>122</v>
      </c>
      <c r="E39" s="37">
        <v>11</v>
      </c>
      <c r="F39" s="38">
        <f t="shared" si="17"/>
        <v>417754</v>
      </c>
      <c r="G39" s="39">
        <f t="shared" si="18"/>
        <v>4595294</v>
      </c>
      <c r="H39" s="40">
        <f>ANALISIS!H829</f>
        <v>417754</v>
      </c>
      <c r="I39" s="38">
        <f>ANALISIS!H836</f>
        <v>553608</v>
      </c>
      <c r="J39" s="38">
        <v>1</v>
      </c>
      <c r="K39" s="38">
        <f>ROUNDUP(ANALISIS!$I$820/$J$39,0)</f>
        <v>4</v>
      </c>
      <c r="L39" s="41">
        <f t="shared" si="19"/>
        <v>6089688</v>
      </c>
      <c r="M39" s="42">
        <f t="shared" si="20"/>
        <v>4595294</v>
      </c>
      <c r="N39" s="43">
        <f t="shared" si="21"/>
        <v>4595294</v>
      </c>
      <c r="O39" s="44"/>
      <c r="P39" s="45"/>
      <c r="Q39" s="187">
        <f>ROUND(ANALISIS!J827,$J$2)</f>
        <v>19321</v>
      </c>
      <c r="R39" s="187">
        <f>ROUND(ANALISIS!J822,$J$2)-5</f>
        <v>1932093</v>
      </c>
      <c r="S39" s="188">
        <f>ROUND(ANALISIS!J817,$J$2)</f>
        <v>2643880</v>
      </c>
      <c r="T39" s="48">
        <f t="shared" si="22"/>
        <v>4595294</v>
      </c>
      <c r="U39" s="49">
        <f t="shared" si="23"/>
        <v>0</v>
      </c>
      <c r="V39" s="32"/>
      <c r="AF39" s="50"/>
      <c r="AG39" s="51" t="str">
        <f t="shared" si="15"/>
        <v xml:space="preserve">CAP. 3: ESTRUCTURA </v>
      </c>
      <c r="AH39" s="52">
        <f t="shared" si="16"/>
        <v>36</v>
      </c>
      <c r="AI39" s="52"/>
      <c r="AJ39" s="52"/>
      <c r="AK39" s="53"/>
      <c r="AL39" s="54"/>
      <c r="AO39" s="55">
        <f t="shared" si="24"/>
        <v>11</v>
      </c>
      <c r="AP39" s="56"/>
      <c r="AQ39" s="57">
        <f t="shared" si="25"/>
        <v>11</v>
      </c>
      <c r="AR39" s="58">
        <f t="shared" si="26"/>
        <v>417754</v>
      </c>
      <c r="AS39" s="59">
        <f t="shared" si="27"/>
        <v>4595294</v>
      </c>
      <c r="AU39" s="60"/>
    </row>
    <row r="40" spans="1:47" x14ac:dyDescent="0.3">
      <c r="A40" s="33" t="s">
        <v>136</v>
      </c>
      <c r="B40" s="34"/>
      <c r="C40" s="35" t="s">
        <v>137</v>
      </c>
      <c r="D40" s="36" t="s">
        <v>122</v>
      </c>
      <c r="E40" s="37">
        <v>10</v>
      </c>
      <c r="F40" s="38">
        <f t="shared" si="17"/>
        <v>983351</v>
      </c>
      <c r="G40" s="39">
        <f t="shared" si="18"/>
        <v>9833510</v>
      </c>
      <c r="H40" s="40">
        <f>ANALISIS!H881</f>
        <v>983351</v>
      </c>
      <c r="I40" s="38">
        <f>ANALISIS!H888</f>
        <v>1303137</v>
      </c>
      <c r="J40" s="38">
        <v>1</v>
      </c>
      <c r="K40" s="38">
        <f>ROUNDUP(ANALISIS!$I$867/$J$40,0)</f>
        <v>8</v>
      </c>
      <c r="L40" s="41">
        <f t="shared" si="19"/>
        <v>13031370</v>
      </c>
      <c r="M40" s="42">
        <f t="shared" si="20"/>
        <v>9833510</v>
      </c>
      <c r="N40" s="43">
        <f t="shared" si="21"/>
        <v>9833510</v>
      </c>
      <c r="O40" s="44"/>
      <c r="P40" s="45">
        <f>ROUND(ANALISIS!J879,$J$2)</f>
        <v>0</v>
      </c>
      <c r="Q40" s="187">
        <f>ROUND(ANALISIS!J875,$J$2)</f>
        <v>52148</v>
      </c>
      <c r="R40" s="187">
        <f>ROUND(ANALISIS!J869,$J$2)-2</f>
        <v>3144450</v>
      </c>
      <c r="S40" s="188">
        <f>ROUND(ANALISIS!J864,$J$2)</f>
        <v>6636914</v>
      </c>
      <c r="T40" s="48">
        <f t="shared" si="22"/>
        <v>9833512</v>
      </c>
      <c r="U40" s="49">
        <f t="shared" si="23"/>
        <v>-2</v>
      </c>
      <c r="V40" s="32"/>
      <c r="AF40" s="50"/>
      <c r="AG40" s="51" t="str">
        <f t="shared" si="15"/>
        <v xml:space="preserve">CAP. 3: ESTRUCTURA </v>
      </c>
      <c r="AH40" s="52">
        <f t="shared" si="16"/>
        <v>36</v>
      </c>
      <c r="AI40" s="52"/>
      <c r="AJ40" s="52"/>
      <c r="AK40" s="53"/>
      <c r="AL40" s="54"/>
      <c r="AO40" s="55">
        <f t="shared" si="24"/>
        <v>10</v>
      </c>
      <c r="AP40" s="56"/>
      <c r="AQ40" s="57">
        <f t="shared" si="25"/>
        <v>10</v>
      </c>
      <c r="AR40" s="58">
        <f t="shared" si="26"/>
        <v>983351</v>
      </c>
      <c r="AS40" s="59">
        <f t="shared" si="27"/>
        <v>9833510</v>
      </c>
      <c r="AU40" s="60"/>
    </row>
    <row r="41" spans="1:47" x14ac:dyDescent="0.3">
      <c r="A41" s="33" t="s">
        <v>138</v>
      </c>
      <c r="B41" s="34"/>
      <c r="C41" s="35" t="s">
        <v>139</v>
      </c>
      <c r="D41" s="36" t="s">
        <v>140</v>
      </c>
      <c r="E41" s="37">
        <v>4100</v>
      </c>
      <c r="F41" s="38">
        <f t="shared" si="17"/>
        <v>5668</v>
      </c>
      <c r="G41" s="39">
        <f t="shared" si="18"/>
        <v>23238800</v>
      </c>
      <c r="H41" s="40">
        <f>ANALISIS!H931</f>
        <v>5668</v>
      </c>
      <c r="I41" s="38">
        <f>ANALISIS!H938</f>
        <v>7511</v>
      </c>
      <c r="J41" s="38">
        <v>1</v>
      </c>
      <c r="K41" s="38">
        <f>ROUNDUP(ANALISIS!$I$918/$J$41,0)</f>
        <v>26</v>
      </c>
      <c r="L41" s="41">
        <f t="shared" si="19"/>
        <v>30795100</v>
      </c>
      <c r="M41" s="42">
        <f t="shared" si="20"/>
        <v>23238800</v>
      </c>
      <c r="N41" s="43">
        <f t="shared" si="21"/>
        <v>23238800</v>
      </c>
      <c r="O41" s="44"/>
      <c r="P41" s="45">
        <f>ROUND(ANALISIS!J929,$J$2)</f>
        <v>0</v>
      </c>
      <c r="Q41" s="187">
        <f>ROUND(ANALISIS!J925,$J$2)</f>
        <v>145509</v>
      </c>
      <c r="R41" s="187">
        <f>ROUND(ANALISIS!J920,$J$2)-136</f>
        <v>2910495</v>
      </c>
      <c r="S41" s="188">
        <f>ROUND(ANALISIS!J915,$J$2)</f>
        <v>20183726</v>
      </c>
      <c r="T41" s="48">
        <f t="shared" si="22"/>
        <v>23239730</v>
      </c>
      <c r="U41" s="49">
        <f t="shared" si="23"/>
        <v>-930</v>
      </c>
      <c r="V41" s="32"/>
      <c r="AF41" s="50"/>
      <c r="AG41" s="51" t="str">
        <f t="shared" si="15"/>
        <v xml:space="preserve">CAP. 3: ESTRUCTURA </v>
      </c>
      <c r="AH41" s="52">
        <f t="shared" si="16"/>
        <v>36</v>
      </c>
      <c r="AI41" s="52"/>
      <c r="AJ41" s="52"/>
      <c r="AK41" s="53"/>
      <c r="AL41" s="54"/>
      <c r="AO41" s="55">
        <f t="shared" si="24"/>
        <v>4100</v>
      </c>
      <c r="AP41" s="56"/>
      <c r="AQ41" s="57">
        <f t="shared" si="25"/>
        <v>4100</v>
      </c>
      <c r="AR41" s="58">
        <f t="shared" si="26"/>
        <v>5668</v>
      </c>
      <c r="AS41" s="59">
        <f t="shared" si="27"/>
        <v>23238800</v>
      </c>
      <c r="AU41" s="60"/>
    </row>
    <row r="42" spans="1:47" x14ac:dyDescent="0.3">
      <c r="A42" s="33" t="s">
        <v>141</v>
      </c>
      <c r="B42" s="34"/>
      <c r="C42" s="35" t="s">
        <v>142</v>
      </c>
      <c r="D42" s="36" t="s">
        <v>113</v>
      </c>
      <c r="E42" s="37">
        <v>84</v>
      </c>
      <c r="F42" s="38">
        <f t="shared" si="17"/>
        <v>92588</v>
      </c>
      <c r="G42" s="39">
        <f t="shared" si="18"/>
        <v>7777392</v>
      </c>
      <c r="H42" s="40">
        <f>ANALISIS!H982</f>
        <v>92588</v>
      </c>
      <c r="I42" s="38">
        <f>ANALISIS!H989</f>
        <v>122698</v>
      </c>
      <c r="J42" s="38">
        <v>1</v>
      </c>
      <c r="K42" s="38">
        <f>ROUNDUP(ANALISIS!$I$969/$J$42,0)</f>
        <v>8</v>
      </c>
      <c r="L42" s="41">
        <f t="shared" si="19"/>
        <v>10306632</v>
      </c>
      <c r="M42" s="42">
        <f t="shared" si="20"/>
        <v>7777392</v>
      </c>
      <c r="N42" s="43">
        <f t="shared" si="21"/>
        <v>7777392</v>
      </c>
      <c r="O42" s="44"/>
      <c r="P42" s="45">
        <f>ROUND(ANALISIS!J980,$J$2)</f>
        <v>0</v>
      </c>
      <c r="Q42" s="187">
        <f>ROUND(ANALISIS!J976,$J$2)</f>
        <v>113926</v>
      </c>
      <c r="R42" s="187">
        <f>ROUND(ANALISIS!J971,$J$2)-21</f>
        <v>2278504</v>
      </c>
      <c r="S42" s="188">
        <f>ROUND(ANALISIS!J966,$J$2)</f>
        <v>5384962</v>
      </c>
      <c r="T42" s="48">
        <f t="shared" si="22"/>
        <v>7777392</v>
      </c>
      <c r="U42" s="49">
        <f t="shared" si="23"/>
        <v>0</v>
      </c>
      <c r="V42" s="32"/>
      <c r="AF42" s="50"/>
      <c r="AG42" s="51" t="str">
        <f t="shared" si="15"/>
        <v xml:space="preserve">CAP. 3: ESTRUCTURA </v>
      </c>
      <c r="AH42" s="52">
        <f t="shared" si="16"/>
        <v>36</v>
      </c>
      <c r="AI42" s="52"/>
      <c r="AJ42" s="52"/>
      <c r="AK42" s="53"/>
      <c r="AL42" s="54"/>
      <c r="AO42" s="55">
        <f t="shared" si="24"/>
        <v>84</v>
      </c>
      <c r="AP42" s="56"/>
      <c r="AQ42" s="57">
        <f t="shared" si="25"/>
        <v>84</v>
      </c>
      <c r="AR42" s="58">
        <f t="shared" si="26"/>
        <v>92588</v>
      </c>
      <c r="AS42" s="59">
        <f t="shared" si="27"/>
        <v>7777392</v>
      </c>
      <c r="AU42" s="60"/>
    </row>
    <row r="43" spans="1:47" x14ac:dyDescent="0.3">
      <c r="A43" s="33" t="s">
        <v>143</v>
      </c>
      <c r="B43" s="34"/>
      <c r="C43" s="35" t="s">
        <v>144</v>
      </c>
      <c r="D43" s="36" t="s">
        <v>122</v>
      </c>
      <c r="E43" s="37">
        <v>4</v>
      </c>
      <c r="F43" s="38">
        <f t="shared" si="17"/>
        <v>1423409</v>
      </c>
      <c r="G43" s="39">
        <f t="shared" si="18"/>
        <v>5693636</v>
      </c>
      <c r="H43" s="40">
        <f>ANALISIS!H1037</f>
        <v>1423409</v>
      </c>
      <c r="I43" s="38">
        <f>ANALISIS!H1044</f>
        <v>1886302</v>
      </c>
      <c r="J43" s="38">
        <v>1</v>
      </c>
      <c r="K43" s="38">
        <f>ROUNDUP(ANALISIS!$I$1022/$J$43,0)</f>
        <v>6</v>
      </c>
      <c r="L43" s="41">
        <f t="shared" si="19"/>
        <v>7545208</v>
      </c>
      <c r="M43" s="42">
        <f t="shared" si="20"/>
        <v>5693636</v>
      </c>
      <c r="N43" s="43">
        <f t="shared" si="21"/>
        <v>5693636</v>
      </c>
      <c r="O43" s="44"/>
      <c r="P43" s="45">
        <f>ROUND(ANALISIS!J1035,$J$2)</f>
        <v>0</v>
      </c>
      <c r="Q43" s="187">
        <f>ROUND(ANALISIS!J1031,$J$2)</f>
        <v>297385</v>
      </c>
      <c r="R43" s="187">
        <f>ROUND(ANALISIS!J1024,$J$2)+1</f>
        <v>2358340</v>
      </c>
      <c r="S43" s="188">
        <f>ROUND(ANALISIS!J1019,$J$2)</f>
        <v>3037913</v>
      </c>
      <c r="T43" s="48">
        <f t="shared" si="22"/>
        <v>5693638</v>
      </c>
      <c r="U43" s="49">
        <f t="shared" si="23"/>
        <v>-2</v>
      </c>
      <c r="V43" s="32"/>
      <c r="AF43" s="50"/>
      <c r="AG43" s="51" t="str">
        <f t="shared" si="15"/>
        <v xml:space="preserve">CAP. 3: ESTRUCTURA </v>
      </c>
      <c r="AH43" s="52">
        <f t="shared" si="16"/>
        <v>36</v>
      </c>
      <c r="AI43" s="52"/>
      <c r="AJ43" s="52"/>
      <c r="AK43" s="53"/>
      <c r="AL43" s="54"/>
      <c r="AO43" s="55">
        <f t="shared" si="24"/>
        <v>4</v>
      </c>
      <c r="AP43" s="56"/>
      <c r="AQ43" s="57">
        <f t="shared" si="25"/>
        <v>4</v>
      </c>
      <c r="AR43" s="58">
        <f t="shared" si="26"/>
        <v>1423409</v>
      </c>
      <c r="AS43" s="59">
        <f t="shared" si="27"/>
        <v>5693636</v>
      </c>
      <c r="AU43" s="60"/>
    </row>
    <row r="44" spans="1:47" x14ac:dyDescent="0.3">
      <c r="A44" s="33" t="s">
        <v>145</v>
      </c>
      <c r="B44" s="34"/>
      <c r="C44" s="35" t="s">
        <v>146</v>
      </c>
      <c r="D44" s="36" t="s">
        <v>122</v>
      </c>
      <c r="E44" s="37">
        <v>4</v>
      </c>
      <c r="F44" s="38">
        <f t="shared" si="17"/>
        <v>548035</v>
      </c>
      <c r="G44" s="39">
        <f t="shared" si="18"/>
        <v>2192140</v>
      </c>
      <c r="H44" s="40">
        <f>ANALISIS!H1085</f>
        <v>548035</v>
      </c>
      <c r="I44" s="38">
        <f>ANALISIS!H1092</f>
        <v>726256</v>
      </c>
      <c r="J44" s="38">
        <v>1</v>
      </c>
      <c r="K44" s="38">
        <f>ROUNDUP(ANALISIS!$I$1072/$J$44,0)</f>
        <v>1</v>
      </c>
      <c r="L44" s="41">
        <f t="shared" si="19"/>
        <v>2905024</v>
      </c>
      <c r="M44" s="42">
        <f t="shared" si="20"/>
        <v>2192140</v>
      </c>
      <c r="N44" s="43">
        <f t="shared" si="21"/>
        <v>2192140</v>
      </c>
      <c r="O44" s="44"/>
      <c r="P44" s="45">
        <f>ROUND(ANALISIS!J1083,$J$2)</f>
        <v>0</v>
      </c>
      <c r="Q44" s="187">
        <f>ROUND(ANALISIS!J1079,$J$2)</f>
        <v>4245</v>
      </c>
      <c r="R44" s="187">
        <f>ROUND(ANALISIS!J1074,$J$2)+2</f>
        <v>424503</v>
      </c>
      <c r="S44" s="188">
        <f>ROUND(ANALISIS!J1069,$J$2)</f>
        <v>1763392</v>
      </c>
      <c r="T44" s="48">
        <f t="shared" si="22"/>
        <v>2192140</v>
      </c>
      <c r="U44" s="49">
        <f t="shared" si="23"/>
        <v>0</v>
      </c>
      <c r="V44" s="32"/>
      <c r="AF44" s="50"/>
      <c r="AG44" s="51" t="str">
        <f t="shared" si="15"/>
        <v xml:space="preserve">CAP. 3: ESTRUCTURA </v>
      </c>
      <c r="AH44" s="52">
        <f t="shared" si="16"/>
        <v>36</v>
      </c>
      <c r="AI44" s="52"/>
      <c r="AJ44" s="52"/>
      <c r="AK44" s="53"/>
      <c r="AL44" s="54"/>
      <c r="AO44" s="55">
        <f t="shared" si="24"/>
        <v>4</v>
      </c>
      <c r="AP44" s="56"/>
      <c r="AQ44" s="57">
        <f t="shared" si="25"/>
        <v>4</v>
      </c>
      <c r="AR44" s="58">
        <f t="shared" si="26"/>
        <v>548035</v>
      </c>
      <c r="AS44" s="59">
        <f t="shared" si="27"/>
        <v>2192140</v>
      </c>
      <c r="AU44" s="60"/>
    </row>
    <row r="45" spans="1:47" x14ac:dyDescent="0.3">
      <c r="A45" s="33" t="s">
        <v>147</v>
      </c>
      <c r="B45" s="34"/>
      <c r="C45" s="35" t="s">
        <v>148</v>
      </c>
      <c r="D45" s="36" t="s">
        <v>35</v>
      </c>
      <c r="E45" s="37">
        <v>780</v>
      </c>
      <c r="F45" s="38">
        <f t="shared" si="17"/>
        <v>6640</v>
      </c>
      <c r="G45" s="39">
        <f t="shared" si="18"/>
        <v>5179200</v>
      </c>
      <c r="H45" s="40">
        <f>ANALISIS!H1135</f>
        <v>6640</v>
      </c>
      <c r="I45" s="38">
        <f>ANALISIS!H1142</f>
        <v>8799</v>
      </c>
      <c r="J45" s="38">
        <v>1</v>
      </c>
      <c r="K45" s="38">
        <f>ROUNDUP(ANALISIS!$I$1121/$J$45,0)</f>
        <v>2</v>
      </c>
      <c r="L45" s="41">
        <f t="shared" si="19"/>
        <v>6863220</v>
      </c>
      <c r="M45" s="42">
        <f t="shared" si="20"/>
        <v>5179200</v>
      </c>
      <c r="N45" s="43">
        <f t="shared" si="21"/>
        <v>5179200</v>
      </c>
      <c r="O45" s="44"/>
      <c r="P45" s="45">
        <f>ROUND(ANALISIS!J1133,$J$2)</f>
        <v>0</v>
      </c>
      <c r="Q45" s="187">
        <f>ROUND(ANALISIS!J1129,$J$2)</f>
        <v>143598</v>
      </c>
      <c r="R45" s="187">
        <f>ROUND(ANALISIS!J1124,$J$2)+335</f>
        <v>788853</v>
      </c>
      <c r="S45" s="188">
        <f>ROUND(ANALISIS!J1118,$J$2)</f>
        <v>4246749</v>
      </c>
      <c r="T45" s="48">
        <f t="shared" si="22"/>
        <v>5179200</v>
      </c>
      <c r="U45" s="49">
        <f t="shared" si="23"/>
        <v>0</v>
      </c>
      <c r="V45" s="32"/>
      <c r="AF45" s="50"/>
      <c r="AG45" s="51" t="str">
        <f t="shared" si="15"/>
        <v xml:space="preserve">CAP. 3: ESTRUCTURA </v>
      </c>
      <c r="AH45" s="52">
        <f t="shared" si="16"/>
        <v>36</v>
      </c>
      <c r="AI45" s="52"/>
      <c r="AJ45" s="52"/>
      <c r="AK45" s="53"/>
      <c r="AL45" s="54"/>
      <c r="AO45" s="55">
        <f t="shared" si="24"/>
        <v>780</v>
      </c>
      <c r="AP45" s="56"/>
      <c r="AQ45" s="57">
        <f t="shared" si="25"/>
        <v>780</v>
      </c>
      <c r="AR45" s="58">
        <f t="shared" si="26"/>
        <v>6640</v>
      </c>
      <c r="AS45" s="59">
        <f t="shared" si="27"/>
        <v>5179200</v>
      </c>
      <c r="AU45" s="60"/>
    </row>
    <row r="46" spans="1:47" x14ac:dyDescent="0.3">
      <c r="A46" s="33" t="s">
        <v>149</v>
      </c>
      <c r="B46" s="34"/>
      <c r="C46" s="35" t="s">
        <v>150</v>
      </c>
      <c r="D46" s="36" t="s">
        <v>113</v>
      </c>
      <c r="E46" s="37">
        <v>77</v>
      </c>
      <c r="F46" s="38">
        <f t="shared" si="17"/>
        <v>82786</v>
      </c>
      <c r="G46" s="39">
        <f t="shared" si="18"/>
        <v>6374522</v>
      </c>
      <c r="H46" s="40">
        <f>ANALISIS!H1187</f>
        <v>82786</v>
      </c>
      <c r="I46" s="38">
        <f>ANALISIS!H1194</f>
        <v>109708</v>
      </c>
      <c r="J46" s="38">
        <v>1</v>
      </c>
      <c r="K46" s="38">
        <f>ROUNDUP(ANALISIS!$I$1173/$J$46,0)</f>
        <v>5</v>
      </c>
      <c r="L46" s="41">
        <f t="shared" si="19"/>
        <v>8447516</v>
      </c>
      <c r="M46" s="42">
        <f t="shared" si="20"/>
        <v>6374522</v>
      </c>
      <c r="N46" s="43">
        <f t="shared" si="21"/>
        <v>6374522</v>
      </c>
      <c r="O46" s="44"/>
      <c r="P46" s="45">
        <f>ROUND(ANALISIS!J1185,$J$2)</f>
        <v>0</v>
      </c>
      <c r="Q46" s="187">
        <f>ROUND(ANALISIS!J1181,$J$2)</f>
        <v>293145</v>
      </c>
      <c r="R46" s="187">
        <f>ROUND(ANALISIS!J1175,$J$2)+1</f>
        <v>1252751</v>
      </c>
      <c r="S46" s="188">
        <f>ROUND(ANALISIS!J1170,$J$2)</f>
        <v>4828626</v>
      </c>
      <c r="T46" s="48">
        <f t="shared" si="22"/>
        <v>6374522</v>
      </c>
      <c r="U46" s="49">
        <f t="shared" si="23"/>
        <v>0</v>
      </c>
      <c r="V46" s="32"/>
      <c r="AF46" s="50"/>
      <c r="AG46" s="51" t="str">
        <f t="shared" si="15"/>
        <v xml:space="preserve">CAP. 3: ESTRUCTURA </v>
      </c>
      <c r="AH46" s="52">
        <f t="shared" si="16"/>
        <v>36</v>
      </c>
      <c r="AI46" s="52"/>
      <c r="AJ46" s="52"/>
      <c r="AK46" s="53"/>
      <c r="AL46" s="54"/>
      <c r="AO46" s="55">
        <f t="shared" si="24"/>
        <v>77</v>
      </c>
      <c r="AP46" s="56"/>
      <c r="AQ46" s="57">
        <f t="shared" si="25"/>
        <v>77</v>
      </c>
      <c r="AR46" s="58">
        <f t="shared" si="26"/>
        <v>82786</v>
      </c>
      <c r="AS46" s="59">
        <f t="shared" si="27"/>
        <v>6374522</v>
      </c>
      <c r="AU46" s="60"/>
    </row>
    <row r="47" spans="1:47" x14ac:dyDescent="0.3">
      <c r="A47" s="33" t="s">
        <v>151</v>
      </c>
      <c r="B47" s="34"/>
      <c r="C47" s="35" t="s">
        <v>152</v>
      </c>
      <c r="D47" s="36" t="s">
        <v>140</v>
      </c>
      <c r="E47" s="37">
        <v>84</v>
      </c>
      <c r="F47" s="38">
        <f t="shared" si="17"/>
        <v>8245</v>
      </c>
      <c r="G47" s="39">
        <f t="shared" si="18"/>
        <v>692580</v>
      </c>
      <c r="H47" s="40">
        <f>ANALISIS!H1235</f>
        <v>8245</v>
      </c>
      <c r="I47" s="38">
        <f>ANALISIS!H1242</f>
        <v>10926</v>
      </c>
      <c r="J47" s="38">
        <v>1</v>
      </c>
      <c r="K47" s="38">
        <f>ROUNDUP(ANALISIS!$I$1222/$J$47,0)</f>
        <v>1</v>
      </c>
      <c r="L47" s="41">
        <f t="shared" si="19"/>
        <v>917784</v>
      </c>
      <c r="M47" s="42">
        <f t="shared" si="20"/>
        <v>692580</v>
      </c>
      <c r="N47" s="43">
        <f t="shared" si="21"/>
        <v>692580</v>
      </c>
      <c r="O47" s="44"/>
      <c r="P47" s="45">
        <f>ROUND(ANALISIS!J1233,$J$2)</f>
        <v>0</v>
      </c>
      <c r="Q47" s="187">
        <f>ROUND(ANALISIS!J1229,$J$2)</f>
        <v>9360</v>
      </c>
      <c r="R47" s="187">
        <f>ROUND(ANALISIS!J1224,$J$2)+14</f>
        <v>133734</v>
      </c>
      <c r="S47" s="188">
        <f>ROUND(ANALISIS!J1219,$J$2)</f>
        <v>549486</v>
      </c>
      <c r="T47" s="48">
        <f t="shared" si="22"/>
        <v>692580</v>
      </c>
      <c r="U47" s="49">
        <f t="shared" si="23"/>
        <v>0</v>
      </c>
      <c r="V47" s="32"/>
      <c r="AF47" s="50"/>
      <c r="AG47" s="51" t="str">
        <f t="shared" si="15"/>
        <v xml:space="preserve">CAP. 3: ESTRUCTURA </v>
      </c>
      <c r="AH47" s="52">
        <f t="shared" si="16"/>
        <v>36</v>
      </c>
      <c r="AI47" s="52"/>
      <c r="AJ47" s="52"/>
      <c r="AK47" s="53"/>
      <c r="AL47" s="54"/>
      <c r="AO47" s="55">
        <f t="shared" si="24"/>
        <v>84</v>
      </c>
      <c r="AP47" s="56"/>
      <c r="AQ47" s="57">
        <f t="shared" si="25"/>
        <v>84</v>
      </c>
      <c r="AR47" s="58">
        <f t="shared" si="26"/>
        <v>8245</v>
      </c>
      <c r="AS47" s="59">
        <f t="shared" si="27"/>
        <v>692580</v>
      </c>
      <c r="AU47" s="60"/>
    </row>
    <row r="48" spans="1:47" x14ac:dyDescent="0.3">
      <c r="A48" s="33"/>
      <c r="B48" s="34"/>
      <c r="C48" s="35"/>
      <c r="D48" s="36"/>
      <c r="E48" s="37"/>
      <c r="F48" s="38">
        <f t="shared" si="17"/>
        <v>0</v>
      </c>
      <c r="G48" s="39">
        <f t="shared" si="18"/>
        <v>0</v>
      </c>
      <c r="H48" s="40"/>
      <c r="I48" s="38"/>
      <c r="J48" s="38">
        <v>1</v>
      </c>
      <c r="K48" s="38"/>
      <c r="L48" s="41">
        <f t="shared" si="19"/>
        <v>0</v>
      </c>
      <c r="M48" s="42">
        <f t="shared" si="20"/>
        <v>0</v>
      </c>
      <c r="N48" s="43">
        <f t="shared" si="21"/>
        <v>0</v>
      </c>
      <c r="O48" s="44"/>
      <c r="P48" s="45"/>
      <c r="Q48" s="46"/>
      <c r="R48" s="46"/>
      <c r="S48" s="47"/>
      <c r="T48" s="48">
        <f>P48+Q48+R48+S48</f>
        <v>0</v>
      </c>
      <c r="U48" s="49"/>
      <c r="V48" s="32"/>
      <c r="AF48" s="50"/>
      <c r="AG48" s="51" t="e">
        <f>"CAP. " &amp;#REF! &amp; ": " &amp;#REF!</f>
        <v>#REF!</v>
      </c>
      <c r="AH48" s="52" t="e">
        <f>ROW(#REF!)</f>
        <v>#REF!</v>
      </c>
      <c r="AI48" s="52"/>
      <c r="AJ48" s="52"/>
      <c r="AK48" s="53"/>
      <c r="AL48" s="54"/>
      <c r="AO48" s="55">
        <f t="shared" si="24"/>
        <v>0</v>
      </c>
      <c r="AP48" s="56"/>
      <c r="AQ48" s="57">
        <f t="shared" si="25"/>
        <v>0</v>
      </c>
      <c r="AR48" s="58">
        <f t="shared" si="26"/>
        <v>0</v>
      </c>
      <c r="AS48" s="59">
        <f t="shared" si="27"/>
        <v>0</v>
      </c>
      <c r="AU48" s="60"/>
    </row>
    <row r="49" spans="1:47" x14ac:dyDescent="0.3">
      <c r="A49" s="33"/>
      <c r="B49" s="34"/>
      <c r="C49" s="35"/>
      <c r="D49" s="36"/>
      <c r="E49" s="37"/>
      <c r="F49" s="38">
        <f t="shared" si="17"/>
        <v>0</v>
      </c>
      <c r="G49" s="39">
        <f t="shared" si="18"/>
        <v>0</v>
      </c>
      <c r="H49" s="40"/>
      <c r="I49" s="38"/>
      <c r="J49" s="38">
        <v>1</v>
      </c>
      <c r="K49" s="38"/>
      <c r="L49" s="41">
        <f t="shared" si="19"/>
        <v>0</v>
      </c>
      <c r="M49" s="42">
        <f t="shared" si="20"/>
        <v>0</v>
      </c>
      <c r="N49" s="43">
        <f t="shared" si="21"/>
        <v>0</v>
      </c>
      <c r="O49" s="44"/>
      <c r="P49" s="45"/>
      <c r="Q49" s="46"/>
      <c r="R49" s="46"/>
      <c r="S49" s="47"/>
      <c r="T49" s="48">
        <f>P49+Q49+R49+S49</f>
        <v>0</v>
      </c>
      <c r="U49" s="49"/>
      <c r="V49" s="32"/>
      <c r="AF49" s="50"/>
      <c r="AG49" s="51" t="e">
        <f>"CAP. " &amp;#REF! &amp; ": " &amp;#REF!</f>
        <v>#REF!</v>
      </c>
      <c r="AH49" s="52" t="e">
        <f>ROW(#REF!)</f>
        <v>#REF!</v>
      </c>
      <c r="AI49" s="52"/>
      <c r="AJ49" s="52"/>
      <c r="AK49" s="53"/>
      <c r="AL49" s="54"/>
      <c r="AO49" s="55">
        <f t="shared" si="24"/>
        <v>0</v>
      </c>
      <c r="AP49" s="56"/>
      <c r="AQ49" s="57">
        <f t="shared" si="25"/>
        <v>0</v>
      </c>
      <c r="AR49" s="58">
        <f t="shared" si="26"/>
        <v>0</v>
      </c>
      <c r="AS49" s="59">
        <f t="shared" si="27"/>
        <v>0</v>
      </c>
      <c r="AU49" s="60"/>
    </row>
    <row r="50" spans="1:47" ht="12.75" customHeight="1" x14ac:dyDescent="0.3">
      <c r="A50" s="220"/>
      <c r="B50" s="221"/>
      <c r="C50" s="222"/>
      <c r="D50" s="223"/>
      <c r="E50" s="224"/>
      <c r="F50" s="206"/>
      <c r="G50" s="225"/>
      <c r="H50" s="205"/>
      <c r="I50" s="206"/>
      <c r="J50" s="206"/>
      <c r="K50" s="206"/>
      <c r="L50" s="207"/>
      <c r="M50" s="208"/>
      <c r="N50" s="226"/>
      <c r="O50" s="44"/>
      <c r="P50" s="45"/>
      <c r="Q50" s="46"/>
      <c r="R50" s="46"/>
      <c r="S50" s="47"/>
      <c r="T50" s="48"/>
      <c r="U50" s="49"/>
      <c r="V50" s="32"/>
      <c r="AF50" s="50"/>
      <c r="AG50" s="51" t="str">
        <f>"CAP. " &amp; $B$36 &amp; ": " &amp; $C$36</f>
        <v xml:space="preserve">CAP. 3: ESTRUCTURA </v>
      </c>
      <c r="AH50" s="52">
        <f>ROW($B$36)</f>
        <v>36</v>
      </c>
      <c r="AI50" s="52"/>
      <c r="AJ50" s="52"/>
      <c r="AK50" s="53"/>
      <c r="AL50" s="54"/>
      <c r="AO50" s="55"/>
      <c r="AP50" s="56"/>
      <c r="AQ50" s="57"/>
      <c r="AR50" s="185"/>
      <c r="AS50" s="186"/>
      <c r="AU50" s="60"/>
    </row>
    <row r="51" spans="1:47" ht="12.75" customHeight="1" thickBot="1" x14ac:dyDescent="0.35">
      <c r="A51" s="198" t="s">
        <v>118</v>
      </c>
      <c r="B51" s="227"/>
      <c r="C51" s="200"/>
      <c r="D51" s="201"/>
      <c r="E51" s="202"/>
      <c r="F51" s="203" t="str">
        <f>IF(C36="ESCRIBA AQUÍ EL NOMBRE DEL CAPITULO","SUBTOTAL","SUBTOTAL CAP. "&amp;B36&amp;"  "&amp;C36&amp;":")</f>
        <v>SUBTOTAL CAP. 3  ESTRUCTURA :</v>
      </c>
      <c r="G51" s="204">
        <f>SUM(G37:G50)</f>
        <v>66787010</v>
      </c>
      <c r="H51" s="205"/>
      <c r="I51" s="206"/>
      <c r="J51" s="206"/>
      <c r="K51" s="206"/>
      <c r="L51" s="207"/>
      <c r="M51" s="208"/>
      <c r="N51" s="209">
        <f>SUM(N37:N50)</f>
        <v>66787010</v>
      </c>
      <c r="O51" s="44"/>
      <c r="P51" s="210">
        <f>SUM(P37:P50)</f>
        <v>0</v>
      </c>
      <c r="Q51" s="211">
        <f>SUM(Q37:Q50)</f>
        <v>1081890</v>
      </c>
      <c r="R51" s="211">
        <f>SUM(R37:R50)</f>
        <v>15549063</v>
      </c>
      <c r="S51" s="212">
        <f>SUM(S37:S50)</f>
        <v>50156991</v>
      </c>
      <c r="T51" s="213">
        <f>SUM(T37:T50)</f>
        <v>66787944</v>
      </c>
      <c r="U51" s="49"/>
      <c r="V51" s="32"/>
      <c r="AF51" s="50"/>
      <c r="AG51" s="51" t="str">
        <f>"CAP. " &amp; $B$36 &amp; ": " &amp; $C$36</f>
        <v xml:space="preserve">CAP. 3: ESTRUCTURA </v>
      </c>
      <c r="AH51" s="52">
        <f>ROW($B$36)</f>
        <v>36</v>
      </c>
      <c r="AI51" s="52"/>
      <c r="AJ51" s="52"/>
      <c r="AK51" s="53"/>
      <c r="AL51" s="54"/>
      <c r="AO51" s="214"/>
      <c r="AP51" s="215"/>
      <c r="AQ51" s="215"/>
      <c r="AR51" s="215"/>
      <c r="AS51" s="216">
        <f>SUM(AS37:AS50)</f>
        <v>66787010</v>
      </c>
      <c r="AU51" s="60"/>
    </row>
    <row r="52" spans="1:47" ht="22.95" customHeight="1" thickBot="1" x14ac:dyDescent="0.35">
      <c r="A52" s="87"/>
      <c r="B52" s="155"/>
      <c r="C52" s="156"/>
      <c r="D52" s="157"/>
      <c r="E52" s="158"/>
      <c r="F52" s="155"/>
      <c r="G52" s="159"/>
      <c r="V52" s="32"/>
      <c r="AF52" s="50"/>
      <c r="AG52" s="51"/>
      <c r="AH52" s="52"/>
      <c r="AI52" s="52"/>
      <c r="AJ52" s="52"/>
      <c r="AK52" s="53"/>
      <c r="AL52" s="54"/>
      <c r="AU52" s="60"/>
    </row>
    <row r="53" spans="1:47" ht="15.6" x14ac:dyDescent="0.3">
      <c r="A53" s="160" t="s">
        <v>100</v>
      </c>
      <c r="B53" s="217">
        <v>4</v>
      </c>
      <c r="C53" s="218" t="s">
        <v>153</v>
      </c>
      <c r="D53" s="163"/>
      <c r="E53" s="163"/>
      <c r="F53" s="163"/>
      <c r="G53" s="164">
        <f>SUM(G54:G60)</f>
        <v>35615516</v>
      </c>
      <c r="H53" s="32"/>
      <c r="I53" s="32"/>
      <c r="J53" s="32"/>
      <c r="K53" s="32"/>
      <c r="L53" s="32"/>
      <c r="M53" s="32"/>
      <c r="N53" s="165">
        <f>SUM(N54:N60)</f>
        <v>35615516</v>
      </c>
      <c r="O53" s="49"/>
      <c r="P53" s="166"/>
      <c r="Q53" s="167"/>
      <c r="R53" s="167"/>
      <c r="S53" s="168"/>
      <c r="T53" s="169"/>
      <c r="U53" s="49">
        <f>IF(G53&lt;&gt;"",N53-G53*$N$2,0)</f>
        <v>0</v>
      </c>
      <c r="V53" s="170" t="s">
        <v>103</v>
      </c>
      <c r="AF53" s="50"/>
      <c r="AG53" s="51" t="str">
        <f t="shared" ref="AG53:AG61" si="28">"CAP. " &amp; $B$53 &amp; ": " &amp; $C$53</f>
        <v>CAP. 4: CUBIERTA</v>
      </c>
      <c r="AH53" s="52">
        <f t="shared" ref="AH53:AH61" si="29">ROW($B$53)</f>
        <v>53</v>
      </c>
      <c r="AI53" s="52"/>
      <c r="AJ53" s="52"/>
      <c r="AK53" s="53"/>
      <c r="AL53" s="54"/>
      <c r="AO53" s="171"/>
      <c r="AP53" s="172"/>
      <c r="AQ53" s="172"/>
      <c r="AR53" s="172"/>
      <c r="AS53" s="173">
        <f>SUM(AS54:AS60)</f>
        <v>35615516</v>
      </c>
      <c r="AU53" s="60"/>
    </row>
    <row r="54" spans="1:47" hidden="1" x14ac:dyDescent="0.3">
      <c r="A54" s="174" t="s">
        <v>104</v>
      </c>
      <c r="B54" s="219"/>
      <c r="C54" s="176"/>
      <c r="D54" s="177"/>
      <c r="E54" s="178"/>
      <c r="F54" s="179"/>
      <c r="G54" s="180"/>
      <c r="H54" s="181"/>
      <c r="I54" s="179"/>
      <c r="J54" s="179"/>
      <c r="K54" s="179"/>
      <c r="L54" s="182"/>
      <c r="M54" s="183"/>
      <c r="N54" s="184"/>
      <c r="O54" s="44"/>
      <c r="P54" s="45"/>
      <c r="Q54" s="46"/>
      <c r="R54" s="46"/>
      <c r="S54" s="47"/>
      <c r="T54" s="48"/>
      <c r="U54" s="49"/>
      <c r="V54" s="32"/>
      <c r="AF54" s="50"/>
      <c r="AG54" s="51" t="str">
        <f t="shared" si="28"/>
        <v>CAP. 4: CUBIERTA</v>
      </c>
      <c r="AH54" s="52">
        <f t="shared" si="29"/>
        <v>53</v>
      </c>
      <c r="AI54" s="52"/>
      <c r="AJ54" s="52"/>
      <c r="AK54" s="53"/>
      <c r="AL54" s="54"/>
      <c r="AO54" s="55"/>
      <c r="AP54" s="56"/>
      <c r="AQ54" s="57"/>
      <c r="AR54" s="185"/>
      <c r="AS54" s="186"/>
      <c r="AU54" s="60"/>
    </row>
    <row r="55" spans="1:47" x14ac:dyDescent="0.3">
      <c r="A55" s="33" t="s">
        <v>154</v>
      </c>
      <c r="B55" s="34"/>
      <c r="C55" s="35" t="s">
        <v>155</v>
      </c>
      <c r="D55" s="36" t="s">
        <v>113</v>
      </c>
      <c r="E55" s="37">
        <v>85.5</v>
      </c>
      <c r="F55" s="38">
        <f>IF($A$2="CD",H55,IF($A$2="CT",I55,"Correg CT"))</f>
        <v>105050</v>
      </c>
      <c r="G55" s="39">
        <f>ROUND(E55 * F55,$J$2)</f>
        <v>8981775</v>
      </c>
      <c r="H55" s="40">
        <f>ANALISIS!H1287</f>
        <v>105050</v>
      </c>
      <c r="I55" s="38">
        <f>ANALISIS!H1294</f>
        <v>139212</v>
      </c>
      <c r="J55" s="38">
        <v>1</v>
      </c>
      <c r="K55" s="38">
        <f>ROUNDUP(ANALISIS!$I$1273/$J$55,0)</f>
        <v>11</v>
      </c>
      <c r="L55" s="41">
        <f>ROUND(I55 * E55,$J$2)</f>
        <v>11902626</v>
      </c>
      <c r="M55" s="42">
        <f>ROUND(H55 * E55,$J$2)</f>
        <v>8981775</v>
      </c>
      <c r="N55" s="43">
        <f>G55*$N$2</f>
        <v>8981775</v>
      </c>
      <c r="O55" s="44"/>
      <c r="P55" s="45">
        <f>ROUND(ANALISIS!J1285,$J$2)</f>
        <v>0</v>
      </c>
      <c r="Q55" s="187">
        <f>ROUND(ANALISIS!J1281,$J$2)</f>
        <v>2336408</v>
      </c>
      <c r="R55" s="187">
        <f>ROUND(ANALISIS!J1275,$J$2)+43</f>
        <v>3310720</v>
      </c>
      <c r="S55" s="188">
        <f>ROUND(ANALISIS!J1270,$J$2)</f>
        <v>3334647</v>
      </c>
      <c r="T55" s="48">
        <f>SUM(P55:S55)</f>
        <v>8981775</v>
      </c>
      <c r="U55" s="49">
        <f>IF(T55&gt;0,M55-T55,0)</f>
        <v>0</v>
      </c>
      <c r="V55" s="32"/>
      <c r="AF55" s="50"/>
      <c r="AG55" s="51" t="str">
        <f t="shared" si="28"/>
        <v>CAP. 4: CUBIERTA</v>
      </c>
      <c r="AH55" s="52">
        <f t="shared" si="29"/>
        <v>53</v>
      </c>
      <c r="AI55" s="52"/>
      <c r="AJ55" s="52"/>
      <c r="AK55" s="53"/>
      <c r="AL55" s="54"/>
      <c r="AO55" s="55">
        <f>E55</f>
        <v>85.5</v>
      </c>
      <c r="AP55" s="56"/>
      <c r="AQ55" s="57">
        <f>AO55+AP55</f>
        <v>85.5</v>
      </c>
      <c r="AR55" s="58">
        <f>F55</f>
        <v>105050</v>
      </c>
      <c r="AS55" s="59">
        <f>ROUND(AQ55 * AR55,$J$2)</f>
        <v>8981775</v>
      </c>
      <c r="AU55" s="60"/>
    </row>
    <row r="56" spans="1:47" x14ac:dyDescent="0.3">
      <c r="A56" s="228" t="s">
        <v>156</v>
      </c>
      <c r="B56" s="34"/>
      <c r="C56" s="35" t="s">
        <v>157</v>
      </c>
      <c r="D56" s="36" t="s">
        <v>113</v>
      </c>
      <c r="E56" s="37">
        <v>85.5</v>
      </c>
      <c r="F56" s="38">
        <f>IF($A$2="CD",H56,IF($A$2="CT",I56,"Correg CT"))</f>
        <v>69699</v>
      </c>
      <c r="G56" s="39">
        <f>ROUND(E56 * F56,$J$2)</f>
        <v>5959265</v>
      </c>
      <c r="H56" s="40">
        <f>ANALISIS!H1337</f>
        <v>69699</v>
      </c>
      <c r="I56" s="38">
        <f>ANALISIS!H1344</f>
        <v>92365</v>
      </c>
      <c r="J56" s="38">
        <v>1</v>
      </c>
      <c r="K56" s="38">
        <f>ROUNDUP(ANALISIS!$I$1324/$J$56,0)</f>
        <v>4</v>
      </c>
      <c r="L56" s="41">
        <f>ROUND(I56 * E56,$J$2)</f>
        <v>7897208</v>
      </c>
      <c r="M56" s="42">
        <f>ROUND(H56 * E56,$J$2)</f>
        <v>5959265</v>
      </c>
      <c r="N56" s="43">
        <f>G56*$N$2</f>
        <v>5959265</v>
      </c>
      <c r="O56" s="44"/>
      <c r="P56" s="45">
        <f>ROUND(ANALISIS!J1335,$J$2)</f>
        <v>0</v>
      </c>
      <c r="Q56" s="187">
        <f>ROUND(ANALISIS!J1331,$J$2)</f>
        <v>95297</v>
      </c>
      <c r="R56" s="187">
        <f>ROUND(ANALISIS!J1326,$J$2)+39</f>
        <v>1361435</v>
      </c>
      <c r="S56" s="188">
        <f>ROUND(ANALISIS!J1321,$J$2)</f>
        <v>4502533</v>
      </c>
      <c r="T56" s="48">
        <f>SUM(P56:S56)</f>
        <v>5959265</v>
      </c>
      <c r="U56" s="49">
        <f>IF(T56&gt;0,M56-T56,0)</f>
        <v>0</v>
      </c>
      <c r="V56" s="32"/>
      <c r="AF56" s="50"/>
      <c r="AG56" s="51" t="str">
        <f t="shared" si="28"/>
        <v>CAP. 4: CUBIERTA</v>
      </c>
      <c r="AH56" s="52">
        <f t="shared" si="29"/>
        <v>53</v>
      </c>
      <c r="AI56" s="52"/>
      <c r="AJ56" s="52"/>
      <c r="AK56" s="53"/>
      <c r="AL56" s="54"/>
      <c r="AO56" s="55">
        <f>E56</f>
        <v>85.5</v>
      </c>
      <c r="AP56" s="56"/>
      <c r="AQ56" s="57">
        <f>AO56+AP56</f>
        <v>85.5</v>
      </c>
      <c r="AR56" s="58">
        <f>F56</f>
        <v>69699</v>
      </c>
      <c r="AS56" s="59">
        <f>ROUND(AQ56 * AR56,$J$2)</f>
        <v>5959265</v>
      </c>
      <c r="AU56" s="60"/>
    </row>
    <row r="57" spans="1:47" x14ac:dyDescent="0.3">
      <c r="A57" s="33" t="s">
        <v>158</v>
      </c>
      <c r="B57" s="34"/>
      <c r="C57" s="35" t="s">
        <v>159</v>
      </c>
      <c r="D57" s="36" t="s">
        <v>35</v>
      </c>
      <c r="E57" s="37">
        <v>36</v>
      </c>
      <c r="F57" s="38">
        <f>IF($A$2="CD",H57,IF($A$2="CT",I57,"Correg CT"))</f>
        <v>105241</v>
      </c>
      <c r="G57" s="39">
        <f>ROUND(E57 * F57,$J$2)</f>
        <v>3788676</v>
      </c>
      <c r="H57" s="40">
        <f>ANALISIS!H1390</f>
        <v>105241</v>
      </c>
      <c r="I57" s="38">
        <f>ANALISIS!H1397</f>
        <v>139465</v>
      </c>
      <c r="J57" s="38">
        <v>1</v>
      </c>
      <c r="K57" s="38">
        <f>ROUNDUP(ANALISIS!$I$1374/$J$57,0)</f>
        <v>1</v>
      </c>
      <c r="L57" s="41">
        <f>ROUND(I57 * E57,$J$2)</f>
        <v>5020740</v>
      </c>
      <c r="M57" s="42">
        <f>ROUND(H57 * E57,$J$2)</f>
        <v>3788676</v>
      </c>
      <c r="N57" s="43">
        <f>G57*$N$2</f>
        <v>3788676</v>
      </c>
      <c r="O57" s="44"/>
      <c r="P57" s="45">
        <f>ROUND(ANALISIS!J1388,$J$2)</f>
        <v>0</v>
      </c>
      <c r="Q57" s="187">
        <f>ROUND(ANALISIS!J1384,$J$2)</f>
        <v>343403</v>
      </c>
      <c r="R57" s="187">
        <f>ROUND(ANALISIS!J1378,$J$2)+9</f>
        <v>1489796</v>
      </c>
      <c r="S57" s="188">
        <f>ROUND(ANALISIS!J1371,$J$2)</f>
        <v>1955477</v>
      </c>
      <c r="T57" s="48">
        <f>SUM(P57:S57)</f>
        <v>3788676</v>
      </c>
      <c r="U57" s="49">
        <f>IF(T57&gt;0,M57-T57,0)</f>
        <v>0</v>
      </c>
      <c r="V57" s="32"/>
      <c r="AF57" s="50"/>
      <c r="AG57" s="51" t="str">
        <f t="shared" si="28"/>
        <v>CAP. 4: CUBIERTA</v>
      </c>
      <c r="AH57" s="52">
        <f t="shared" si="29"/>
        <v>53</v>
      </c>
      <c r="AI57" s="52"/>
      <c r="AJ57" s="52"/>
      <c r="AK57" s="53"/>
      <c r="AL57" s="54"/>
      <c r="AO57" s="55">
        <f>E57</f>
        <v>36</v>
      </c>
      <c r="AP57" s="56"/>
      <c r="AQ57" s="57">
        <f>AO57+AP57</f>
        <v>36</v>
      </c>
      <c r="AR57" s="58">
        <f>F57</f>
        <v>105241</v>
      </c>
      <c r="AS57" s="59">
        <f>ROUND(AQ57 * AR57,$J$2)</f>
        <v>3788676</v>
      </c>
      <c r="AU57" s="60"/>
    </row>
    <row r="58" spans="1:47" x14ac:dyDescent="0.3">
      <c r="A58" s="33" t="s">
        <v>160</v>
      </c>
      <c r="B58" s="34"/>
      <c r="C58" s="35" t="s">
        <v>161</v>
      </c>
      <c r="D58" s="36" t="s">
        <v>35</v>
      </c>
      <c r="E58" s="37">
        <v>20</v>
      </c>
      <c r="F58" s="38">
        <f>IF($A$2="CD",H58,IF($A$2="CT",I58,"Correg CT"))</f>
        <v>39018</v>
      </c>
      <c r="G58" s="39">
        <f>ROUND(E58 * F58,$J$2)</f>
        <v>780360</v>
      </c>
      <c r="H58" s="40">
        <f>ANALISIS!H1440</f>
        <v>39018</v>
      </c>
      <c r="I58" s="38">
        <f>ANALISIS!H1447</f>
        <v>51707</v>
      </c>
      <c r="J58" s="38">
        <v>1</v>
      </c>
      <c r="K58" s="38">
        <f>ROUNDUP(ANALISIS!$I$1427/$J$58,0)</f>
        <v>1</v>
      </c>
      <c r="L58" s="41">
        <f>ROUND(I58 * E58,$J$2)</f>
        <v>1034140</v>
      </c>
      <c r="M58" s="42">
        <f>ROUND(H58 * E58,$J$2)</f>
        <v>780360</v>
      </c>
      <c r="N58" s="43">
        <f>G58*$N$2</f>
        <v>780360</v>
      </c>
      <c r="O58" s="44"/>
      <c r="P58" s="45">
        <f>ROUND(ANALISIS!J1438,$J$2)</f>
        <v>0</v>
      </c>
      <c r="Q58" s="187">
        <f>ROUND(ANALISIS!J1434,$J$2)</f>
        <v>12842</v>
      </c>
      <c r="R58" s="187">
        <f>ROUND(ANALISIS!J1429,$J$2)</f>
        <v>256848</v>
      </c>
      <c r="S58" s="188">
        <f>ROUND(ANALISIS!J1424,$J$2)</f>
        <v>510670</v>
      </c>
      <c r="T58" s="48">
        <f>SUM(P58:S58)</f>
        <v>780360</v>
      </c>
      <c r="U58" s="49">
        <f>IF(T58&gt;0,M58-T58,0)</f>
        <v>0</v>
      </c>
      <c r="V58" s="32"/>
      <c r="AF58" s="50"/>
      <c r="AG58" s="51" t="str">
        <f t="shared" si="28"/>
        <v>CAP. 4: CUBIERTA</v>
      </c>
      <c r="AH58" s="52">
        <f t="shared" si="29"/>
        <v>53</v>
      </c>
      <c r="AI58" s="52"/>
      <c r="AJ58" s="52"/>
      <c r="AK58" s="53"/>
      <c r="AL58" s="54"/>
      <c r="AO58" s="55">
        <f>E58</f>
        <v>20</v>
      </c>
      <c r="AP58" s="56"/>
      <c r="AQ58" s="57">
        <f>AO58+AP58</f>
        <v>20</v>
      </c>
      <c r="AR58" s="58">
        <f>F58</f>
        <v>39018</v>
      </c>
      <c r="AS58" s="59">
        <f>ROUND(AQ58 * AR58,$J$2)</f>
        <v>780360</v>
      </c>
      <c r="AU58" s="60"/>
    </row>
    <row r="59" spans="1:47" x14ac:dyDescent="0.3">
      <c r="A59" s="33" t="s">
        <v>162</v>
      </c>
      <c r="B59" s="34"/>
      <c r="C59" s="35" t="s">
        <v>163</v>
      </c>
      <c r="D59" s="36" t="s">
        <v>35</v>
      </c>
      <c r="E59" s="37">
        <v>240</v>
      </c>
      <c r="F59" s="38">
        <f>IF($A$2="CD",H59,IF($A$2="CT",I59,"Correg CT"))</f>
        <v>67106</v>
      </c>
      <c r="G59" s="39">
        <f>ROUND(E59 * F59,$J$2)</f>
        <v>16105440</v>
      </c>
      <c r="H59" s="40">
        <f>ANALISIS!H1489</f>
        <v>67106</v>
      </c>
      <c r="I59" s="38">
        <f>ANALISIS!H1496</f>
        <v>88929</v>
      </c>
      <c r="J59" s="38">
        <v>1</v>
      </c>
      <c r="K59" s="38">
        <f>ROUNDUP(ANALISIS!$I$1475/$J$59,0)</f>
        <v>12</v>
      </c>
      <c r="L59" s="41">
        <f>ROUND(I59 * E59,$J$2)</f>
        <v>21342960</v>
      </c>
      <c r="M59" s="42">
        <f>ROUND(H59 * E59,$J$2)</f>
        <v>16105440</v>
      </c>
      <c r="N59" s="43">
        <f>G59*$N$2</f>
        <v>16105440</v>
      </c>
      <c r="O59" s="44"/>
      <c r="P59" s="45">
        <f>ROUND(ANALISIS!J1487,$J$2)</f>
        <v>0</v>
      </c>
      <c r="Q59" s="187">
        <f>ROUND(ANALISIS!J1483,$J$2)</f>
        <v>269645</v>
      </c>
      <c r="R59" s="187">
        <f>ROUND(ANALISIS!J1478,$J$2)-27</f>
        <v>5392915</v>
      </c>
      <c r="S59" s="188">
        <f>ROUND(ANALISIS!J1472,$J$2)</f>
        <v>10442880</v>
      </c>
      <c r="T59" s="48">
        <f>SUM(P59:S59)</f>
        <v>16105440</v>
      </c>
      <c r="U59" s="49">
        <f>IF(T59&gt;0,M59-T59,0)</f>
        <v>0</v>
      </c>
      <c r="V59" s="32"/>
      <c r="AF59" s="50"/>
      <c r="AG59" s="51" t="str">
        <f t="shared" si="28"/>
        <v>CAP. 4: CUBIERTA</v>
      </c>
      <c r="AH59" s="52">
        <f t="shared" si="29"/>
        <v>53</v>
      </c>
      <c r="AI59" s="52"/>
      <c r="AJ59" s="52"/>
      <c r="AK59" s="53"/>
      <c r="AL59" s="54"/>
      <c r="AO59" s="55">
        <f>E59</f>
        <v>240</v>
      </c>
      <c r="AP59" s="56"/>
      <c r="AQ59" s="57">
        <f>AO59+AP59</f>
        <v>240</v>
      </c>
      <c r="AR59" s="58">
        <f>F59</f>
        <v>67106</v>
      </c>
      <c r="AS59" s="59">
        <f>ROUND(AQ59 * AR59,$J$2)</f>
        <v>16105440</v>
      </c>
      <c r="AU59" s="60"/>
    </row>
    <row r="60" spans="1:47" x14ac:dyDescent="0.3">
      <c r="A60" s="220"/>
      <c r="B60" s="221"/>
      <c r="C60" s="222"/>
      <c r="D60" s="223"/>
      <c r="E60" s="224"/>
      <c r="F60" s="206"/>
      <c r="G60" s="225"/>
      <c r="H60" s="205"/>
      <c r="I60" s="206"/>
      <c r="J60" s="206"/>
      <c r="K60" s="206"/>
      <c r="L60" s="207"/>
      <c r="M60" s="208"/>
      <c r="N60" s="226"/>
      <c r="O60" s="44"/>
      <c r="P60" s="45"/>
      <c r="Q60" s="46"/>
      <c r="R60" s="46"/>
      <c r="S60" s="47"/>
      <c r="T60" s="48"/>
      <c r="U60" s="49"/>
      <c r="V60" s="32"/>
      <c r="AF60" s="50"/>
      <c r="AG60" s="51" t="str">
        <f t="shared" si="28"/>
        <v>CAP. 4: CUBIERTA</v>
      </c>
      <c r="AH60" s="52">
        <f t="shared" si="29"/>
        <v>53</v>
      </c>
      <c r="AI60" s="52"/>
      <c r="AJ60" s="52"/>
      <c r="AK60" s="53"/>
      <c r="AL60" s="54"/>
      <c r="AO60" s="55"/>
      <c r="AP60" s="56"/>
      <c r="AQ60" s="57"/>
      <c r="AR60" s="185"/>
      <c r="AS60" s="186"/>
      <c r="AU60" s="60"/>
    </row>
    <row r="61" spans="1:47" ht="15" thickBot="1" x14ac:dyDescent="0.35">
      <c r="A61" s="198" t="s">
        <v>118</v>
      </c>
      <c r="B61" s="227"/>
      <c r="C61" s="200"/>
      <c r="D61" s="201"/>
      <c r="E61" s="202"/>
      <c r="F61" s="203" t="str">
        <f>IF(C53="ESCRIBA AQUÍ EL NOMBRE DEL CAPITULO","SUBTOTAL","SUBTOTAL CAP. "&amp;B53&amp;"  "&amp;C53&amp;":")</f>
        <v>SUBTOTAL CAP. 4  CUBIERTA:</v>
      </c>
      <c r="G61" s="204">
        <f>SUM(G54:G60)</f>
        <v>35615516</v>
      </c>
      <c r="H61" s="205"/>
      <c r="I61" s="206"/>
      <c r="J61" s="206"/>
      <c r="K61" s="206"/>
      <c r="L61" s="207"/>
      <c r="M61" s="208"/>
      <c r="N61" s="209">
        <f>SUM(N54:N60)</f>
        <v>35615516</v>
      </c>
      <c r="O61" s="44"/>
      <c r="P61" s="210">
        <f>SUM(P53:P60)</f>
        <v>0</v>
      </c>
      <c r="Q61" s="211">
        <f>SUM(Q53:Q60)</f>
        <v>3057595</v>
      </c>
      <c r="R61" s="211">
        <f>SUM(R53:R60)</f>
        <v>11811714</v>
      </c>
      <c r="S61" s="212">
        <f>SUM(S53:S60)</f>
        <v>20746207</v>
      </c>
      <c r="T61" s="213">
        <f>SUM(T53:T60)</f>
        <v>35615516</v>
      </c>
      <c r="U61" s="49"/>
      <c r="V61" s="32"/>
      <c r="AF61" s="50"/>
      <c r="AG61" s="51" t="str">
        <f t="shared" si="28"/>
        <v>CAP. 4: CUBIERTA</v>
      </c>
      <c r="AH61" s="52">
        <f t="shared" si="29"/>
        <v>53</v>
      </c>
      <c r="AI61" s="52"/>
      <c r="AJ61" s="52"/>
      <c r="AK61" s="53"/>
      <c r="AL61" s="54"/>
      <c r="AO61" s="214"/>
      <c r="AP61" s="215"/>
      <c r="AQ61" s="215"/>
      <c r="AR61" s="215"/>
      <c r="AS61" s="216">
        <f>SUM(AS54:AS60)</f>
        <v>35615516</v>
      </c>
      <c r="AU61" s="60"/>
    </row>
    <row r="62" spans="1:47" ht="22.95" customHeight="1" thickBot="1" x14ac:dyDescent="0.35">
      <c r="A62" s="87"/>
      <c r="B62" s="155"/>
      <c r="C62" s="156"/>
      <c r="D62" s="157"/>
      <c r="E62" s="158"/>
      <c r="F62" s="155"/>
      <c r="G62" s="159"/>
      <c r="V62" s="32"/>
      <c r="AF62" s="50"/>
      <c r="AG62" s="51"/>
      <c r="AH62" s="52"/>
      <c r="AI62" s="52"/>
      <c r="AJ62" s="52"/>
      <c r="AK62" s="53"/>
      <c r="AL62" s="54"/>
      <c r="AU62" s="60"/>
    </row>
    <row r="63" spans="1:47" ht="12.75" customHeight="1" x14ac:dyDescent="0.3">
      <c r="A63" s="160" t="s">
        <v>100</v>
      </c>
      <c r="B63" s="217">
        <v>5</v>
      </c>
      <c r="C63" s="218" t="s">
        <v>164</v>
      </c>
      <c r="D63" s="163"/>
      <c r="E63" s="163"/>
      <c r="F63" s="163"/>
      <c r="G63" s="164">
        <f>SUM(G64:G68)</f>
        <v>3562130</v>
      </c>
      <c r="H63" s="32"/>
      <c r="I63" s="32"/>
      <c r="J63" s="32"/>
      <c r="K63" s="32"/>
      <c r="L63" s="32"/>
      <c r="M63" s="32"/>
      <c r="N63" s="165">
        <f>SUM(N64:N68)</f>
        <v>3562130</v>
      </c>
      <c r="O63" s="49"/>
      <c r="P63" s="166"/>
      <c r="Q63" s="167"/>
      <c r="R63" s="167"/>
      <c r="S63" s="168"/>
      <c r="T63" s="169"/>
      <c r="U63" s="49">
        <f>IF(G63&lt;&gt;"",N63-G63*$N$2,0)</f>
        <v>0</v>
      </c>
      <c r="V63" s="170" t="s">
        <v>103</v>
      </c>
      <c r="AF63" s="50"/>
      <c r="AG63" s="51" t="str">
        <f t="shared" ref="AG63:AG69" si="30">"CAP. " &amp; $B$63 &amp; ": " &amp; $C$63</f>
        <v xml:space="preserve">CAP. 5: REPELLO Y PINTURA </v>
      </c>
      <c r="AH63" s="52">
        <f t="shared" ref="AH63:AH69" si="31">ROW($B$63)</f>
        <v>63</v>
      </c>
      <c r="AI63" s="52"/>
      <c r="AJ63" s="52"/>
      <c r="AK63" s="53"/>
      <c r="AL63" s="54"/>
      <c r="AO63" s="171"/>
      <c r="AP63" s="172"/>
      <c r="AQ63" s="172"/>
      <c r="AR63" s="172"/>
      <c r="AS63" s="173">
        <f>SUM(AS64:AS68)</f>
        <v>3562130</v>
      </c>
      <c r="AU63" s="60"/>
    </row>
    <row r="64" spans="1:47" ht="12.75" hidden="1" customHeight="1" x14ac:dyDescent="0.3">
      <c r="A64" s="174" t="s">
        <v>104</v>
      </c>
      <c r="B64" s="219"/>
      <c r="C64" s="176"/>
      <c r="D64" s="177"/>
      <c r="E64" s="178"/>
      <c r="F64" s="179"/>
      <c r="G64" s="180"/>
      <c r="H64" s="181"/>
      <c r="I64" s="179"/>
      <c r="J64" s="179"/>
      <c r="K64" s="179"/>
      <c r="L64" s="182"/>
      <c r="M64" s="183"/>
      <c r="N64" s="184"/>
      <c r="O64" s="44"/>
      <c r="P64" s="45"/>
      <c r="Q64" s="46"/>
      <c r="R64" s="46"/>
      <c r="S64" s="47"/>
      <c r="T64" s="48"/>
      <c r="U64" s="49"/>
      <c r="V64" s="32"/>
      <c r="AF64" s="50"/>
      <c r="AG64" s="51" t="str">
        <f t="shared" si="30"/>
        <v xml:space="preserve">CAP. 5: REPELLO Y PINTURA </v>
      </c>
      <c r="AH64" s="52">
        <f t="shared" si="31"/>
        <v>63</v>
      </c>
      <c r="AI64" s="52"/>
      <c r="AJ64" s="52"/>
      <c r="AK64" s="53"/>
      <c r="AL64" s="54"/>
      <c r="AO64" s="55"/>
      <c r="AP64" s="56"/>
      <c r="AQ64" s="57"/>
      <c r="AR64" s="185"/>
      <c r="AS64" s="186"/>
      <c r="AU64" s="60"/>
    </row>
    <row r="65" spans="1:47" x14ac:dyDescent="0.3">
      <c r="A65" s="33" t="s">
        <v>165</v>
      </c>
      <c r="B65" s="34"/>
      <c r="C65" s="35" t="s">
        <v>166</v>
      </c>
      <c r="D65" s="36" t="s">
        <v>113</v>
      </c>
      <c r="E65" s="37">
        <v>85</v>
      </c>
      <c r="F65" s="38">
        <f>IF($A$2="CD",H65,IF($A$2="CT",I65,"Correg CT"))</f>
        <v>27363</v>
      </c>
      <c r="G65" s="39">
        <f>ROUND(E65 * F65,$J$2)</f>
        <v>2325855</v>
      </c>
      <c r="H65" s="40">
        <f>ANALISIS!H1545</f>
        <v>27363</v>
      </c>
      <c r="I65" s="38">
        <f>ANALISIS!H1552</f>
        <v>36261</v>
      </c>
      <c r="J65" s="38">
        <v>1</v>
      </c>
      <c r="K65" s="38">
        <f>ROUNDUP(ANALISIS!$I$1530/$J$65,0)</f>
        <v>1</v>
      </c>
      <c r="L65" s="41">
        <f>ROUND(I65 * E65,$J$2)</f>
        <v>3082185</v>
      </c>
      <c r="M65" s="42">
        <f>ROUND(H65 * E65,$J$2)</f>
        <v>2325855</v>
      </c>
      <c r="N65" s="43">
        <f>G65*$N$2</f>
        <v>2325855</v>
      </c>
      <c r="O65" s="44"/>
      <c r="P65" s="45">
        <f>ROUND(ANALISIS!J1543,$J$2)</f>
        <v>0</v>
      </c>
      <c r="Q65" s="187">
        <f>ROUND(ANALISIS!J1539,$J$2)</f>
        <v>154700</v>
      </c>
      <c r="R65" s="187">
        <f>ROUND(ANALISIS!J1533,$J$2)+16</f>
        <v>1364274</v>
      </c>
      <c r="S65" s="188">
        <f>ROUND(ANALISIS!J1527,$J$2)</f>
        <v>806881</v>
      </c>
      <c r="T65" s="48">
        <f>SUM(P65:S65)</f>
        <v>2325855</v>
      </c>
      <c r="U65" s="49">
        <f>IF(T65&gt;0,M65-T65,0)</f>
        <v>0</v>
      </c>
      <c r="V65" s="32"/>
      <c r="AF65" s="50"/>
      <c r="AG65" s="51" t="str">
        <f t="shared" si="30"/>
        <v xml:space="preserve">CAP. 5: REPELLO Y PINTURA </v>
      </c>
      <c r="AH65" s="52">
        <f t="shared" si="31"/>
        <v>63</v>
      </c>
      <c r="AI65" s="52"/>
      <c r="AJ65" s="52"/>
      <c r="AK65" s="53"/>
      <c r="AL65" s="54"/>
      <c r="AO65" s="55">
        <f>E65</f>
        <v>85</v>
      </c>
      <c r="AP65" s="56"/>
      <c r="AQ65" s="57">
        <f>AO65+AP65</f>
        <v>85</v>
      </c>
      <c r="AR65" s="58">
        <f>F65</f>
        <v>27363</v>
      </c>
      <c r="AS65" s="59">
        <f>ROUND(AQ65 * AR65,$J$2)</f>
        <v>2325855</v>
      </c>
      <c r="AU65" s="60"/>
    </row>
    <row r="66" spans="1:47" x14ac:dyDescent="0.3">
      <c r="A66" s="33" t="s">
        <v>167</v>
      </c>
      <c r="B66" s="34"/>
      <c r="C66" s="35" t="s">
        <v>168</v>
      </c>
      <c r="D66" s="36" t="s">
        <v>113</v>
      </c>
      <c r="E66" s="37">
        <v>79</v>
      </c>
      <c r="F66" s="38">
        <f>IF($A$2="CD",H66,IF($A$2="CT",I66,"Correg CT"))</f>
        <v>9113</v>
      </c>
      <c r="G66" s="39">
        <f>ROUND(E66 * F66,$J$2)</f>
        <v>719927</v>
      </c>
      <c r="H66" s="40">
        <f>ANALISIS!H1594</f>
        <v>9113</v>
      </c>
      <c r="I66" s="38">
        <f>ANALISIS!H1601</f>
        <v>12077</v>
      </c>
      <c r="J66" s="38">
        <v>1</v>
      </c>
      <c r="K66" s="38">
        <f>ROUNDUP(ANALISIS!$I$1580/$J$66,0)</f>
        <v>2</v>
      </c>
      <c r="L66" s="41">
        <f>ROUND(I66 * E66,$J$2)</f>
        <v>954083</v>
      </c>
      <c r="M66" s="42">
        <f>ROUND(H66 * E66,$J$2)</f>
        <v>719927</v>
      </c>
      <c r="N66" s="43">
        <f>G66*$N$2</f>
        <v>719927</v>
      </c>
      <c r="O66" s="44"/>
      <c r="P66" s="45">
        <f>ROUND(ANALISIS!J1592,$J$2)</f>
        <v>0</v>
      </c>
      <c r="Q66" s="187">
        <f>ROUND(ANALISIS!J1588,$J$2)</f>
        <v>136928</v>
      </c>
      <c r="R66" s="187">
        <f>ROUND(ANALISIS!J1582,$J$2)-9</f>
        <v>582794</v>
      </c>
      <c r="S66" s="188">
        <f>ROUND(ANALISIS!J1577,$J$2)</f>
        <v>205</v>
      </c>
      <c r="T66" s="48">
        <f>SUM(P66:S66)</f>
        <v>719927</v>
      </c>
      <c r="U66" s="49">
        <f>IF(T66&gt;0,M66-T66,0)</f>
        <v>0</v>
      </c>
      <c r="V66" s="32"/>
      <c r="AF66" s="50"/>
      <c r="AG66" s="51" t="str">
        <f t="shared" si="30"/>
        <v xml:space="preserve">CAP. 5: REPELLO Y PINTURA </v>
      </c>
      <c r="AH66" s="52">
        <f t="shared" si="31"/>
        <v>63</v>
      </c>
      <c r="AI66" s="52"/>
      <c r="AJ66" s="52"/>
      <c r="AK66" s="53"/>
      <c r="AL66" s="54"/>
      <c r="AO66" s="55">
        <f>E66</f>
        <v>79</v>
      </c>
      <c r="AP66" s="56"/>
      <c r="AQ66" s="57">
        <f>AO66+AP66</f>
        <v>79</v>
      </c>
      <c r="AR66" s="58">
        <f>F66</f>
        <v>9113</v>
      </c>
      <c r="AS66" s="59">
        <f>ROUND(AQ66 * AR66,$J$2)</f>
        <v>719927</v>
      </c>
      <c r="AU66" s="60"/>
    </row>
    <row r="67" spans="1:47" x14ac:dyDescent="0.3">
      <c r="A67" s="33" t="s">
        <v>169</v>
      </c>
      <c r="B67" s="34"/>
      <c r="C67" s="35" t="s">
        <v>170</v>
      </c>
      <c r="D67" s="36" t="s">
        <v>113</v>
      </c>
      <c r="E67" s="37">
        <v>18</v>
      </c>
      <c r="F67" s="38">
        <f>IF($A$2="CD",H67,IF($A$2="CT",I67,"Correg CT"))</f>
        <v>28686</v>
      </c>
      <c r="G67" s="39">
        <f>ROUND(E67 * F67,$J$2)</f>
        <v>516348</v>
      </c>
      <c r="H67" s="40">
        <f>ANALISIS!H1643</f>
        <v>28686</v>
      </c>
      <c r="I67" s="38">
        <f>ANALISIS!H1650</f>
        <v>38015</v>
      </c>
      <c r="J67" s="38">
        <v>1</v>
      </c>
      <c r="K67" s="38">
        <f>ROUNDUP(ANALISIS!$I$1629/$J$67,0)</f>
        <v>1</v>
      </c>
      <c r="L67" s="41">
        <f>ROUND(I67 * E67,$J$2)</f>
        <v>684270</v>
      </c>
      <c r="M67" s="42">
        <f>ROUND(H67 * E67,$J$2)</f>
        <v>516348</v>
      </c>
      <c r="N67" s="43">
        <f>G67*$N$2</f>
        <v>516348</v>
      </c>
      <c r="O67" s="44"/>
      <c r="P67" s="45">
        <f>ROUND(ANALISIS!J1641,$J$2)</f>
        <v>0</v>
      </c>
      <c r="Q67" s="187">
        <f>ROUND(ANALISIS!J1637,$J$2)</f>
        <v>66712</v>
      </c>
      <c r="R67" s="187">
        <f>ROUND(ANALISIS!J1631,$J$2)-8</f>
        <v>139389</v>
      </c>
      <c r="S67" s="188">
        <f>ROUND(ANALISIS!J1626,$J$2)</f>
        <v>310247</v>
      </c>
      <c r="T67" s="48">
        <f>SUM(P67:S67)</f>
        <v>516348</v>
      </c>
      <c r="U67" s="49">
        <f>IF(T67&gt;0,M67-T67,0)</f>
        <v>0</v>
      </c>
      <c r="V67" s="32"/>
      <c r="AF67" s="50"/>
      <c r="AG67" s="51" t="str">
        <f t="shared" si="30"/>
        <v xml:space="preserve">CAP. 5: REPELLO Y PINTURA </v>
      </c>
      <c r="AH67" s="52">
        <f t="shared" si="31"/>
        <v>63</v>
      </c>
      <c r="AI67" s="52"/>
      <c r="AJ67" s="52"/>
      <c r="AK67" s="53"/>
      <c r="AL67" s="54"/>
      <c r="AO67" s="55">
        <f>E67</f>
        <v>18</v>
      </c>
      <c r="AP67" s="56"/>
      <c r="AQ67" s="57">
        <f>AO67+AP67</f>
        <v>18</v>
      </c>
      <c r="AR67" s="58">
        <f>F67</f>
        <v>28686</v>
      </c>
      <c r="AS67" s="59">
        <f>ROUND(AQ67 * AR67,$J$2)</f>
        <v>516348</v>
      </c>
      <c r="AU67" s="60"/>
    </row>
    <row r="68" spans="1:47" ht="12.75" customHeight="1" x14ac:dyDescent="0.3">
      <c r="A68" s="220"/>
      <c r="B68" s="221"/>
      <c r="C68" s="222"/>
      <c r="D68" s="223"/>
      <c r="E68" s="224"/>
      <c r="F68" s="206"/>
      <c r="G68" s="225"/>
      <c r="H68" s="205"/>
      <c r="I68" s="206"/>
      <c r="J68" s="206"/>
      <c r="K68" s="206"/>
      <c r="L68" s="207"/>
      <c r="M68" s="208"/>
      <c r="N68" s="226"/>
      <c r="O68" s="44"/>
      <c r="P68" s="45"/>
      <c r="Q68" s="46"/>
      <c r="R68" s="46"/>
      <c r="S68" s="47"/>
      <c r="T68" s="48"/>
      <c r="U68" s="49"/>
      <c r="V68" s="32"/>
      <c r="AF68" s="50"/>
      <c r="AG68" s="51" t="str">
        <f t="shared" si="30"/>
        <v xml:space="preserve">CAP. 5: REPELLO Y PINTURA </v>
      </c>
      <c r="AH68" s="52">
        <f t="shared" si="31"/>
        <v>63</v>
      </c>
      <c r="AI68" s="52"/>
      <c r="AJ68" s="52"/>
      <c r="AK68" s="53"/>
      <c r="AL68" s="54"/>
      <c r="AO68" s="55"/>
      <c r="AP68" s="56"/>
      <c r="AQ68" s="57"/>
      <c r="AR68" s="185"/>
      <c r="AS68" s="186"/>
      <c r="AU68" s="60"/>
    </row>
    <row r="69" spans="1:47" ht="12.75" customHeight="1" thickBot="1" x14ac:dyDescent="0.35">
      <c r="A69" s="198" t="s">
        <v>118</v>
      </c>
      <c r="B69" s="227"/>
      <c r="C69" s="200"/>
      <c r="D69" s="201"/>
      <c r="E69" s="202"/>
      <c r="F69" s="203" t="str">
        <f>IF(C63="ESCRIBA AQUÍ EL NOMBRE DEL CAPITULO","SUBTOTAL","SUBTOTAL CAP. "&amp;B63&amp;"  "&amp;C63&amp;":")</f>
        <v>SUBTOTAL CAP. 5  REPELLO Y PINTURA :</v>
      </c>
      <c r="G69" s="204">
        <f>SUM(G65:G68)</f>
        <v>3562130</v>
      </c>
      <c r="H69" s="205"/>
      <c r="I69" s="206"/>
      <c r="J69" s="206"/>
      <c r="K69" s="206"/>
      <c r="L69" s="207"/>
      <c r="M69" s="208"/>
      <c r="N69" s="209">
        <f>SUM(N52:N68)/3</f>
        <v>37990269.333333336</v>
      </c>
      <c r="O69" s="44"/>
      <c r="P69" s="210">
        <f>SUM(P52:P68)</f>
        <v>0</v>
      </c>
      <c r="Q69" s="211">
        <f>SUM(Q52:Q68)</f>
        <v>6473530</v>
      </c>
      <c r="R69" s="211">
        <f>SUM(R52:R68)</f>
        <v>25709885</v>
      </c>
      <c r="S69" s="212">
        <f>SUM(S52:S68)</f>
        <v>42609747</v>
      </c>
      <c r="T69" s="213">
        <f>SUM(T52:T68)</f>
        <v>74793162</v>
      </c>
      <c r="U69" s="49"/>
      <c r="V69" s="32"/>
      <c r="AF69" s="50"/>
      <c r="AG69" s="51" t="str">
        <f t="shared" si="30"/>
        <v xml:space="preserve">CAP. 5: REPELLO Y PINTURA </v>
      </c>
      <c r="AH69" s="52">
        <f t="shared" si="31"/>
        <v>63</v>
      </c>
      <c r="AI69" s="52"/>
      <c r="AJ69" s="52"/>
      <c r="AK69" s="53"/>
      <c r="AL69" s="54"/>
      <c r="AO69" s="214"/>
      <c r="AP69" s="215"/>
      <c r="AQ69" s="215"/>
      <c r="AR69" s="215"/>
      <c r="AS69" s="216">
        <f>SUM(AS65:AS68)</f>
        <v>3562130</v>
      </c>
      <c r="AU69" s="60"/>
    </row>
    <row r="70" spans="1:47" ht="22.95" customHeight="1" thickBot="1" x14ac:dyDescent="0.35">
      <c r="A70" s="87"/>
      <c r="B70" s="155"/>
      <c r="C70" s="156"/>
      <c r="D70" s="157"/>
      <c r="E70" s="158"/>
      <c r="F70" s="155"/>
      <c r="G70" s="159"/>
      <c r="V70" s="32"/>
      <c r="AF70" s="50"/>
      <c r="AG70" s="51"/>
      <c r="AH70" s="52"/>
      <c r="AI70" s="52"/>
      <c r="AJ70" s="52"/>
      <c r="AK70" s="53"/>
      <c r="AL70" s="54"/>
      <c r="AU70" s="60"/>
    </row>
    <row r="71" spans="1:47" ht="12.75" customHeight="1" x14ac:dyDescent="0.3">
      <c r="A71" s="160" t="s">
        <v>100</v>
      </c>
      <c r="B71" s="217">
        <v>6</v>
      </c>
      <c r="C71" s="218" t="s">
        <v>171</v>
      </c>
      <c r="D71" s="163"/>
      <c r="E71" s="163"/>
      <c r="F71" s="163"/>
      <c r="G71" s="164">
        <f>SUM(G72:G75)</f>
        <v>2674745</v>
      </c>
      <c r="H71" s="32"/>
      <c r="I71" s="32"/>
      <c r="J71" s="32"/>
      <c r="K71" s="32"/>
      <c r="L71" s="32"/>
      <c r="M71" s="32"/>
      <c r="N71" s="165">
        <f>SUM(N72:N75)</f>
        <v>2674745</v>
      </c>
      <c r="O71" s="49"/>
      <c r="P71" s="166"/>
      <c r="Q71" s="167"/>
      <c r="R71" s="167"/>
      <c r="S71" s="168"/>
      <c r="T71" s="169"/>
      <c r="U71" s="49">
        <f>IF(G71&lt;&gt;"",N71-G71*$N$2,0)</f>
        <v>0</v>
      </c>
      <c r="V71" s="170" t="s">
        <v>103</v>
      </c>
      <c r="AF71" s="50"/>
      <c r="AG71" s="51" t="str">
        <f>"CAP. " &amp; $B$71 &amp; ": " &amp; $C$71</f>
        <v xml:space="preserve">CAP. 6: ENCHAPES </v>
      </c>
      <c r="AH71" s="52">
        <f>ROW($B$71)</f>
        <v>71</v>
      </c>
      <c r="AI71" s="52"/>
      <c r="AJ71" s="52"/>
      <c r="AK71" s="53"/>
      <c r="AL71" s="54"/>
      <c r="AO71" s="171"/>
      <c r="AP71" s="172"/>
      <c r="AQ71" s="172"/>
      <c r="AR71" s="172"/>
      <c r="AS71" s="173">
        <f>SUM(AS72:AS75)</f>
        <v>2674745</v>
      </c>
      <c r="AU71" s="60"/>
    </row>
    <row r="72" spans="1:47" ht="12.75" hidden="1" customHeight="1" x14ac:dyDescent="0.3">
      <c r="A72" s="174" t="s">
        <v>104</v>
      </c>
      <c r="B72" s="219"/>
      <c r="C72" s="176"/>
      <c r="D72" s="177"/>
      <c r="E72" s="178"/>
      <c r="F72" s="179"/>
      <c r="G72" s="180"/>
      <c r="H72" s="181"/>
      <c r="I72" s="179"/>
      <c r="J72" s="179"/>
      <c r="K72" s="179"/>
      <c r="L72" s="182"/>
      <c r="M72" s="183"/>
      <c r="N72" s="184"/>
      <c r="O72" s="44"/>
      <c r="P72" s="45"/>
      <c r="Q72" s="46"/>
      <c r="R72" s="46"/>
      <c r="S72" s="47"/>
      <c r="T72" s="48"/>
      <c r="U72" s="49"/>
      <c r="V72" s="32"/>
      <c r="AF72" s="50"/>
      <c r="AG72" s="51" t="str">
        <f>"CAP. " &amp; $B$71 &amp; ": " &amp; $C$71</f>
        <v xml:space="preserve">CAP. 6: ENCHAPES </v>
      </c>
      <c r="AH72" s="52">
        <f>ROW($B$71)</f>
        <v>71</v>
      </c>
      <c r="AI72" s="52"/>
      <c r="AJ72" s="52"/>
      <c r="AK72" s="53"/>
      <c r="AL72" s="54"/>
      <c r="AO72" s="55"/>
      <c r="AP72" s="56"/>
      <c r="AQ72" s="57"/>
      <c r="AR72" s="185"/>
      <c r="AS72" s="186"/>
      <c r="AU72" s="60"/>
    </row>
    <row r="73" spans="1:47" x14ac:dyDescent="0.3">
      <c r="A73" s="33" t="s">
        <v>172</v>
      </c>
      <c r="B73" s="34"/>
      <c r="C73" s="35" t="s">
        <v>173</v>
      </c>
      <c r="D73" s="36" t="s">
        <v>35</v>
      </c>
      <c r="E73" s="37">
        <v>34</v>
      </c>
      <c r="F73" s="38">
        <f>IF($A$2="CD",H73,IF($A$2="CT",I73,"Correg CT"))</f>
        <v>62932</v>
      </c>
      <c r="G73" s="39">
        <f>ROUND(E73 * F73,$J$2)</f>
        <v>2139688</v>
      </c>
      <c r="H73" s="40">
        <f>ANALISIS!H1695</f>
        <v>62932</v>
      </c>
      <c r="I73" s="38">
        <f>ANALISIS!H1702</f>
        <v>83397</v>
      </c>
      <c r="J73" s="38">
        <v>1</v>
      </c>
      <c r="K73" s="38">
        <f>ROUNDUP(ANALISIS!$I$1682/$J$73,0)</f>
        <v>3</v>
      </c>
      <c r="L73" s="41">
        <f>ROUND(I73 * E73,$J$2)</f>
        <v>2835498</v>
      </c>
      <c r="M73" s="42">
        <f>ROUND(H73 * E73,$J$2)</f>
        <v>2139688</v>
      </c>
      <c r="N73" s="43">
        <f>G73*$N$2</f>
        <v>2139688</v>
      </c>
      <c r="O73" s="44"/>
      <c r="P73" s="45">
        <f>ROUND(ANALISIS!J1693,$J$2)</f>
        <v>0</v>
      </c>
      <c r="Q73" s="187">
        <f>ROUND(ANALISIS!J1689,$J$2)</f>
        <v>9852</v>
      </c>
      <c r="R73" s="187">
        <f>ROUND(ANALISIS!J1684,$J$2)+9</f>
        <v>985168</v>
      </c>
      <c r="S73" s="188">
        <f>ROUND(ANALISIS!J1679,$J$2)</f>
        <v>1144668</v>
      </c>
      <c r="T73" s="48">
        <f>SUM(P73:S73)</f>
        <v>2139688</v>
      </c>
      <c r="U73" s="49">
        <f>IF(T73&gt;0,M73-T73,0)</f>
        <v>0</v>
      </c>
      <c r="V73" s="32"/>
      <c r="AF73" s="50"/>
      <c r="AG73" s="51" t="str">
        <f>"CAP. " &amp; $B$71 &amp; ": " &amp; $C$71</f>
        <v xml:space="preserve">CAP. 6: ENCHAPES </v>
      </c>
      <c r="AH73" s="52">
        <f>ROW($B$71)</f>
        <v>71</v>
      </c>
      <c r="AI73" s="52"/>
      <c r="AJ73" s="52"/>
      <c r="AK73" s="53"/>
      <c r="AL73" s="54"/>
      <c r="AO73" s="55">
        <f>E73</f>
        <v>34</v>
      </c>
      <c r="AP73" s="56"/>
      <c r="AQ73" s="57">
        <f>AO73+AP73</f>
        <v>34</v>
      </c>
      <c r="AR73" s="58">
        <f>F73</f>
        <v>62932</v>
      </c>
      <c r="AS73" s="59">
        <f>ROUND(AQ73 * AR73,$J$2)</f>
        <v>2139688</v>
      </c>
      <c r="AU73" s="60"/>
    </row>
    <row r="74" spans="1:47" x14ac:dyDescent="0.3">
      <c r="A74" s="33" t="s">
        <v>174</v>
      </c>
      <c r="B74" s="34"/>
      <c r="C74" s="35" t="s">
        <v>175</v>
      </c>
      <c r="D74" s="36" t="s">
        <v>113</v>
      </c>
      <c r="E74" s="37">
        <v>18.5</v>
      </c>
      <c r="F74" s="38">
        <f>IF($A$2="CD",H74,IF($A$2="CT",I74,"Correg CT"))</f>
        <v>28922</v>
      </c>
      <c r="G74" s="39">
        <f>ROUND(E74 * F74,$J$2)</f>
        <v>535057</v>
      </c>
      <c r="H74" s="40">
        <f>ANALISIS!H1743</f>
        <v>28922</v>
      </c>
      <c r="I74" s="38">
        <f>ANALISIS!H1750</f>
        <v>38327</v>
      </c>
      <c r="J74" s="38">
        <v>1</v>
      </c>
      <c r="K74" s="38">
        <f>ROUNDUP(ANALISIS!$I$1730/$J$74,0)</f>
        <v>1</v>
      </c>
      <c r="L74" s="41">
        <f>ROUND(I74 * E74,$J$2)</f>
        <v>709050</v>
      </c>
      <c r="M74" s="42">
        <f>ROUND(H74 * E74,$J$2)</f>
        <v>535057</v>
      </c>
      <c r="N74" s="43">
        <f>G74*$N$2</f>
        <v>535057</v>
      </c>
      <c r="O74" s="44"/>
      <c r="P74" s="45">
        <f>ROUND(ANALISIS!H1741*E74,0)</f>
        <v>0</v>
      </c>
      <c r="Q74" s="46">
        <f>ROUND(ANALISIS!H1737*E74,0)</f>
        <v>4643</v>
      </c>
      <c r="R74" s="46">
        <f>ROUND(ANALISIS!H1732*E74,0)</f>
        <v>66328</v>
      </c>
      <c r="S74" s="47">
        <f>ROUND(ANALISIS!H1727*E74,0)</f>
        <v>464093</v>
      </c>
      <c r="T74" s="48">
        <f>P74+Q74+R74+S74</f>
        <v>535064</v>
      </c>
      <c r="U74" s="49"/>
      <c r="V74" s="32"/>
      <c r="AF74" s="50"/>
      <c r="AG74" s="51" t="str">
        <f>"CAP. " &amp; $B$71 &amp; ": " &amp; $C$71</f>
        <v xml:space="preserve">CAP. 6: ENCHAPES </v>
      </c>
      <c r="AH74" s="52">
        <f>ROW($B$71)</f>
        <v>71</v>
      </c>
      <c r="AI74" s="52"/>
      <c r="AJ74" s="52"/>
      <c r="AK74" s="53"/>
      <c r="AL74" s="54"/>
      <c r="AO74" s="55">
        <f>E74</f>
        <v>18.5</v>
      </c>
      <c r="AP74" s="56"/>
      <c r="AQ74" s="57">
        <f>AO74+AP74</f>
        <v>18.5</v>
      </c>
      <c r="AR74" s="58">
        <f>F74</f>
        <v>28922</v>
      </c>
      <c r="AS74" s="59">
        <f>ROUND(AQ74 * AR74,$J$2)</f>
        <v>535057</v>
      </c>
      <c r="AU74" s="60"/>
    </row>
    <row r="75" spans="1:47" ht="12.75" customHeight="1" x14ac:dyDescent="0.3">
      <c r="A75" s="220"/>
      <c r="B75" s="221"/>
      <c r="C75" s="222"/>
      <c r="D75" s="223"/>
      <c r="E75" s="224"/>
      <c r="F75" s="206"/>
      <c r="G75" s="225"/>
      <c r="H75" s="205"/>
      <c r="I75" s="206"/>
      <c r="J75" s="206"/>
      <c r="K75" s="206"/>
      <c r="L75" s="207"/>
      <c r="M75" s="208"/>
      <c r="N75" s="226"/>
      <c r="O75" s="44"/>
      <c r="P75" s="45"/>
      <c r="Q75" s="46"/>
      <c r="R75" s="46"/>
      <c r="S75" s="47"/>
      <c r="T75" s="48"/>
      <c r="U75" s="49"/>
      <c r="V75" s="32"/>
      <c r="AF75" s="50"/>
      <c r="AG75" s="51" t="str">
        <f>"CAP. " &amp; $B$71 &amp; ": " &amp; $C$71</f>
        <v xml:space="preserve">CAP. 6: ENCHAPES </v>
      </c>
      <c r="AH75" s="52">
        <f>ROW($B$71)</f>
        <v>71</v>
      </c>
      <c r="AI75" s="52"/>
      <c r="AJ75" s="52"/>
      <c r="AK75" s="53"/>
      <c r="AL75" s="54"/>
      <c r="AO75" s="55"/>
      <c r="AP75" s="56"/>
      <c r="AQ75" s="57"/>
      <c r="AR75" s="185"/>
      <c r="AS75" s="186"/>
      <c r="AU75" s="60"/>
    </row>
    <row r="76" spans="1:47" ht="12.75" customHeight="1" thickBot="1" x14ac:dyDescent="0.35">
      <c r="A76" s="198" t="s">
        <v>118</v>
      </c>
      <c r="B76" s="227"/>
      <c r="C76" s="200"/>
      <c r="D76" s="201"/>
      <c r="E76" s="202"/>
      <c r="F76" s="203" t="str">
        <f>IF(C71="ESCRIBA AQUÍ EL NOMBRE DEL CAPITULO","SUBTOTAL","SUBTOTAL CAP. "&amp;B71&amp;"  "&amp;C71&amp;":")</f>
        <v>SUBTOTAL CAP. 6  ENCHAPES :</v>
      </c>
      <c r="G76" s="204">
        <f>SUM(G72:G75)</f>
        <v>2674745</v>
      </c>
      <c r="H76" s="205"/>
      <c r="I76" s="206"/>
      <c r="J76" s="206"/>
      <c r="K76" s="206"/>
      <c r="L76" s="207"/>
      <c r="M76" s="208"/>
      <c r="N76" s="209">
        <f>SUM(N72:N75)</f>
        <v>2674745</v>
      </c>
      <c r="O76" s="44"/>
      <c r="P76" s="210">
        <f>SUM(P72:P75)</f>
        <v>0</v>
      </c>
      <c r="Q76" s="211">
        <f>SUM(Q72:Q75)</f>
        <v>14495</v>
      </c>
      <c r="R76" s="211">
        <f>SUM(R72:R75)</f>
        <v>1051496</v>
      </c>
      <c r="S76" s="212">
        <f>SUM(S72:S75)</f>
        <v>1608761</v>
      </c>
      <c r="T76" s="213">
        <f>SUM(T72:T75)</f>
        <v>2674752</v>
      </c>
      <c r="U76" s="49"/>
      <c r="V76" s="32"/>
      <c r="AF76" s="50"/>
      <c r="AG76" s="51" t="str">
        <f>"CAP. " &amp; $B$71 &amp; ": " &amp; $C$71</f>
        <v xml:space="preserve">CAP. 6: ENCHAPES </v>
      </c>
      <c r="AH76" s="52">
        <f>ROW($B$71)</f>
        <v>71</v>
      </c>
      <c r="AI76" s="52"/>
      <c r="AJ76" s="52"/>
      <c r="AK76" s="53"/>
      <c r="AL76" s="54"/>
      <c r="AO76" s="214"/>
      <c r="AP76" s="215"/>
      <c r="AQ76" s="215"/>
      <c r="AR76" s="215"/>
      <c r="AS76" s="216">
        <f>SUM(AS72:AS75)</f>
        <v>2674745</v>
      </c>
      <c r="AU76" s="60"/>
    </row>
    <row r="77" spans="1:47" ht="22.95" customHeight="1" thickBot="1" x14ac:dyDescent="0.35">
      <c r="A77" s="87"/>
      <c r="B77" s="155"/>
      <c r="C77" s="156"/>
      <c r="D77" s="157"/>
      <c r="E77" s="158"/>
      <c r="F77" s="155"/>
      <c r="G77" s="159"/>
      <c r="V77" s="32"/>
      <c r="AF77" s="50"/>
      <c r="AG77" s="51"/>
      <c r="AH77" s="52"/>
      <c r="AI77" s="52"/>
      <c r="AJ77" s="52"/>
      <c r="AK77" s="53"/>
      <c r="AL77" s="54"/>
      <c r="AU77" s="60"/>
    </row>
    <row r="78" spans="1:47" ht="12.75" customHeight="1" x14ac:dyDescent="0.3">
      <c r="A78" s="160" t="s">
        <v>100</v>
      </c>
      <c r="B78" s="217">
        <v>7</v>
      </c>
      <c r="C78" s="218" t="s">
        <v>176</v>
      </c>
      <c r="D78" s="163"/>
      <c r="E78" s="163"/>
      <c r="F78" s="163"/>
      <c r="G78" s="164">
        <f>SUM(G79:G83)</f>
        <v>13833660</v>
      </c>
      <c r="H78" s="32"/>
      <c r="I78" s="32"/>
      <c r="J78" s="32"/>
      <c r="K78" s="32"/>
      <c r="L78" s="32"/>
      <c r="M78" s="32"/>
      <c r="N78" s="165">
        <f>SUM(N79:N83)</f>
        <v>13833660</v>
      </c>
      <c r="O78" s="49"/>
      <c r="P78" s="166"/>
      <c r="Q78" s="167"/>
      <c r="R78" s="167"/>
      <c r="S78" s="168"/>
      <c r="T78" s="169"/>
      <c r="U78" s="49">
        <f>IF(G78&lt;&gt;"",N78-G78*$N$2,0)</f>
        <v>0</v>
      </c>
      <c r="V78" s="170" t="s">
        <v>103</v>
      </c>
      <c r="AF78" s="50"/>
      <c r="AG78" s="51" t="str">
        <f>"CAP. " &amp; $B$78 &amp; ": " &amp; $C$78</f>
        <v>CAP. 7: PISOS</v>
      </c>
      <c r="AH78" s="52">
        <f>ROW($B$78)</f>
        <v>78</v>
      </c>
      <c r="AI78" s="52"/>
      <c r="AJ78" s="52"/>
      <c r="AK78" s="53"/>
      <c r="AL78" s="54"/>
      <c r="AO78" s="171"/>
      <c r="AP78" s="172"/>
      <c r="AQ78" s="172"/>
      <c r="AR78" s="172"/>
      <c r="AS78" s="173">
        <f>SUM(AS79:AS83)</f>
        <v>13833660</v>
      </c>
      <c r="AU78" s="60"/>
    </row>
    <row r="79" spans="1:47" ht="12.75" hidden="1" customHeight="1" x14ac:dyDescent="0.3">
      <c r="A79" s="174" t="s">
        <v>104</v>
      </c>
      <c r="B79" s="219"/>
      <c r="C79" s="176"/>
      <c r="D79" s="177"/>
      <c r="E79" s="178"/>
      <c r="F79" s="179"/>
      <c r="G79" s="180"/>
      <c r="H79" s="181"/>
      <c r="I79" s="179"/>
      <c r="J79" s="179"/>
      <c r="K79" s="179"/>
      <c r="L79" s="182"/>
      <c r="M79" s="183"/>
      <c r="N79" s="184"/>
      <c r="O79" s="44"/>
      <c r="P79" s="45"/>
      <c r="Q79" s="46"/>
      <c r="R79" s="46"/>
      <c r="S79" s="47"/>
      <c r="T79" s="48"/>
      <c r="U79" s="49"/>
      <c r="V79" s="32"/>
      <c r="AF79" s="50"/>
      <c r="AG79" s="51" t="str">
        <f>"CAP. " &amp; $B$78 &amp; ": " &amp; $C$78</f>
        <v>CAP. 7: PISOS</v>
      </c>
      <c r="AH79" s="52">
        <f>ROW($B$78)</f>
        <v>78</v>
      </c>
      <c r="AI79" s="52"/>
      <c r="AJ79" s="52"/>
      <c r="AK79" s="53"/>
      <c r="AL79" s="54"/>
      <c r="AO79" s="55"/>
      <c r="AP79" s="56"/>
      <c r="AQ79" s="57"/>
      <c r="AR79" s="185"/>
      <c r="AS79" s="186"/>
      <c r="AU79" s="60"/>
    </row>
    <row r="80" spans="1:47" x14ac:dyDescent="0.3">
      <c r="A80" s="33" t="s">
        <v>177</v>
      </c>
      <c r="B80" s="34"/>
      <c r="C80" s="35" t="s">
        <v>178</v>
      </c>
      <c r="D80" s="36" t="s">
        <v>113</v>
      </c>
      <c r="E80" s="37">
        <v>84</v>
      </c>
      <c r="F80" s="38">
        <f>IF($A$2="CD",H80,IF($A$2="CT",I80,"Correg CT"))</f>
        <v>106245</v>
      </c>
      <c r="G80" s="39">
        <f>ROUND(E80 * F80,$J$2)</f>
        <v>8924580</v>
      </c>
      <c r="H80" s="40">
        <f>ANALISIS!H1798</f>
        <v>106245</v>
      </c>
      <c r="I80" s="38">
        <f>ANALISIS!H1805</f>
        <v>140796</v>
      </c>
      <c r="J80" s="38">
        <v>1</v>
      </c>
      <c r="K80" s="38">
        <f>ROUNDUP(ANALISIS!$I$1783/$J$80,0)</f>
        <v>9</v>
      </c>
      <c r="L80" s="41">
        <f>ROUND(I80 * E80,$J$2)</f>
        <v>11826864</v>
      </c>
      <c r="M80" s="42">
        <f>ROUND(H80 * E80,$J$2)</f>
        <v>8924580</v>
      </c>
      <c r="N80" s="43">
        <f>G80*$N$2</f>
        <v>8924580</v>
      </c>
      <c r="O80" s="44"/>
      <c r="P80" s="45">
        <f>ROUND(ANALISIS!H1796*E80,0)</f>
        <v>0</v>
      </c>
      <c r="Q80" s="46">
        <f>ROUND(ANALISIS!H1792*E80,0)</f>
        <v>437857</v>
      </c>
      <c r="R80" s="46">
        <f>ROUND(ANALISIS!H1786*E80,0)</f>
        <v>3464624</v>
      </c>
      <c r="S80" s="47">
        <f>ROUND(ANALISIS!H1780*E80,0)</f>
        <v>5022139</v>
      </c>
      <c r="T80" s="48">
        <f>P80+Q80+R80+S80</f>
        <v>8924620</v>
      </c>
      <c r="U80" s="49"/>
      <c r="V80" s="32"/>
      <c r="AF80" s="50"/>
      <c r="AG80" s="51" t="str">
        <f>"CAP. " &amp; $B$78 &amp; ": " &amp; $C$78</f>
        <v>CAP. 7: PISOS</v>
      </c>
      <c r="AH80" s="52">
        <f>ROW($B$78)</f>
        <v>78</v>
      </c>
      <c r="AI80" s="52"/>
      <c r="AJ80" s="52"/>
      <c r="AK80" s="53"/>
      <c r="AL80" s="54"/>
      <c r="AO80" s="55">
        <f>E80</f>
        <v>84</v>
      </c>
      <c r="AP80" s="56"/>
      <c r="AQ80" s="57">
        <f>AO80+AP80</f>
        <v>84</v>
      </c>
      <c r="AR80" s="58">
        <f>F80</f>
        <v>106245</v>
      </c>
      <c r="AS80" s="59">
        <f>ROUND(AQ80 * AR80,$J$2)</f>
        <v>8924580</v>
      </c>
      <c r="AU80" s="60"/>
    </row>
    <row r="81" spans="1:47" x14ac:dyDescent="0.3">
      <c r="A81" s="33" t="s">
        <v>179</v>
      </c>
      <c r="B81" s="34"/>
      <c r="C81" s="35" t="s">
        <v>180</v>
      </c>
      <c r="D81" s="36" t="s">
        <v>113</v>
      </c>
      <c r="E81" s="37">
        <v>84</v>
      </c>
      <c r="F81" s="38">
        <f>IF($A$2="CD",H81,IF($A$2="CT",I81,"Correg CT"))</f>
        <v>32803</v>
      </c>
      <c r="G81" s="39">
        <f>ROUND(E81 * F81,$J$2)</f>
        <v>2755452</v>
      </c>
      <c r="H81" s="40">
        <f>ANALISIS!H1846</f>
        <v>32803</v>
      </c>
      <c r="I81" s="38">
        <f>ANALISIS!H1853</f>
        <v>43471</v>
      </c>
      <c r="J81" s="38">
        <v>1</v>
      </c>
      <c r="K81" s="38">
        <f>ROUNDUP(ANALISIS!$I$1833/$J$81,0)</f>
        <v>5</v>
      </c>
      <c r="L81" s="41">
        <f>ROUND(I81 * E81,$J$2)</f>
        <v>3651564</v>
      </c>
      <c r="M81" s="42">
        <f>ROUND(H81 * E81,$J$2)</f>
        <v>2755452</v>
      </c>
      <c r="N81" s="43">
        <f>G81*$N$2</f>
        <v>2755452</v>
      </c>
      <c r="O81" s="44"/>
      <c r="P81" s="45">
        <f>ROUND(ANALISIS!H1844*E81,0)</f>
        <v>0</v>
      </c>
      <c r="Q81" s="46">
        <f>ROUND(ANALISIS!H1840*E81,0)</f>
        <v>13666</v>
      </c>
      <c r="R81" s="46">
        <f>ROUND(ANALISIS!H1835*E81,0)</f>
        <v>1366636</v>
      </c>
      <c r="S81" s="47">
        <f>ROUND(ANALISIS!H1830*E81,0)</f>
        <v>1375130</v>
      </c>
      <c r="T81" s="48">
        <f>P81+Q81+R81+S81</f>
        <v>2755432</v>
      </c>
      <c r="U81" s="49"/>
      <c r="V81" s="32"/>
      <c r="AF81" s="50"/>
      <c r="AG81" s="51" t="str">
        <f>"CAP. " &amp; $B$78 &amp; ": " &amp; $C$78</f>
        <v>CAP. 7: PISOS</v>
      </c>
      <c r="AH81" s="52">
        <f>ROW($B$78)</f>
        <v>78</v>
      </c>
      <c r="AI81" s="52"/>
      <c r="AJ81" s="52"/>
      <c r="AK81" s="53"/>
      <c r="AL81" s="54"/>
      <c r="AO81" s="55">
        <f>E81</f>
        <v>84</v>
      </c>
      <c r="AP81" s="56"/>
      <c r="AQ81" s="57">
        <f>AO81+AP81</f>
        <v>84</v>
      </c>
      <c r="AR81" s="58">
        <f>F81</f>
        <v>32803</v>
      </c>
      <c r="AS81" s="59">
        <f>ROUND(AQ81 * AR81,$J$2)</f>
        <v>2755452</v>
      </c>
      <c r="AU81" s="60"/>
    </row>
    <row r="82" spans="1:47" x14ac:dyDescent="0.3">
      <c r="A82" s="33" t="s">
        <v>181</v>
      </c>
      <c r="B82" s="34"/>
      <c r="C82" s="35" t="s">
        <v>182</v>
      </c>
      <c r="D82" s="36" t="s">
        <v>35</v>
      </c>
      <c r="E82" s="37">
        <v>92</v>
      </c>
      <c r="F82" s="38">
        <f>IF($A$2="CD",H82,IF($A$2="CT",I82,"Correg CT"))</f>
        <v>23409</v>
      </c>
      <c r="G82" s="39">
        <f>ROUND(E82 * F82,$J$2)</f>
        <v>2153628</v>
      </c>
      <c r="H82" s="40">
        <f>ANALISIS!H1899</f>
        <v>23409</v>
      </c>
      <c r="I82" s="38">
        <f>ANALISIS!H1906</f>
        <v>31022</v>
      </c>
      <c r="J82" s="38">
        <v>1</v>
      </c>
      <c r="K82" s="38">
        <f>ROUNDUP(ANALISIS!$I$1885/$J$82,0)</f>
        <v>2</v>
      </c>
      <c r="L82" s="41">
        <f>ROUND(I82 * E82,$J$2)</f>
        <v>2854024</v>
      </c>
      <c r="M82" s="42">
        <f>ROUND(H82 * E82,$J$2)</f>
        <v>2153628</v>
      </c>
      <c r="N82" s="43">
        <f>G82*$N$2</f>
        <v>2153628</v>
      </c>
      <c r="O82" s="44"/>
      <c r="P82" s="45">
        <f>ROUND(ANALISIS!H1897*E82,0)</f>
        <v>0</v>
      </c>
      <c r="Q82" s="46">
        <f>ROUND(ANALISIS!H1893*E82,0)</f>
        <v>31602</v>
      </c>
      <c r="R82" s="46">
        <f>ROUND(ANALISIS!H1888*E82,0)</f>
        <v>632050</v>
      </c>
      <c r="S82" s="47">
        <f>ROUND(ANALISIS!H1882*E82,0)</f>
        <v>1489973</v>
      </c>
      <c r="T82" s="48">
        <f>P82+Q82+R82+S82</f>
        <v>2153625</v>
      </c>
      <c r="U82" s="49"/>
      <c r="V82" s="32"/>
      <c r="AF82" s="50"/>
      <c r="AG82" s="51" t="str">
        <f>"CAP. " &amp; $B$78 &amp; ": " &amp; $C$78</f>
        <v>CAP. 7: PISOS</v>
      </c>
      <c r="AH82" s="52">
        <f>ROW($B$78)</f>
        <v>78</v>
      </c>
      <c r="AI82" s="52"/>
      <c r="AJ82" s="52"/>
      <c r="AK82" s="53"/>
      <c r="AL82" s="54"/>
      <c r="AO82" s="55">
        <f>E82</f>
        <v>92</v>
      </c>
      <c r="AP82" s="56"/>
      <c r="AQ82" s="57">
        <f>AO82+AP82</f>
        <v>92</v>
      </c>
      <c r="AR82" s="58">
        <f>F82</f>
        <v>23409</v>
      </c>
      <c r="AS82" s="59">
        <f>ROUND(AQ82 * AR82,$J$2)</f>
        <v>2153628</v>
      </c>
      <c r="AU82" s="60"/>
    </row>
    <row r="83" spans="1:47" ht="12.75" customHeight="1" x14ac:dyDescent="0.3">
      <c r="A83" s="220"/>
      <c r="B83" s="221"/>
      <c r="C83" s="222"/>
      <c r="D83" s="223"/>
      <c r="E83" s="224"/>
      <c r="F83" s="206"/>
      <c r="G83" s="225"/>
      <c r="H83" s="205"/>
      <c r="I83" s="206"/>
      <c r="J83" s="206"/>
      <c r="K83" s="206"/>
      <c r="L83" s="207"/>
      <c r="M83" s="208"/>
      <c r="N83" s="226"/>
      <c r="O83" s="44"/>
      <c r="P83" s="45"/>
      <c r="Q83" s="46"/>
      <c r="R83" s="46"/>
      <c r="S83" s="47"/>
      <c r="T83" s="48"/>
      <c r="U83" s="49"/>
      <c r="V83" s="32"/>
      <c r="AF83" s="50"/>
      <c r="AG83" s="51" t="str">
        <f>"CAP. " &amp; $B$78 &amp; ": " &amp; $C$78</f>
        <v>CAP. 7: PISOS</v>
      </c>
      <c r="AH83" s="52">
        <f>ROW($B$78)</f>
        <v>78</v>
      </c>
      <c r="AI83" s="52"/>
      <c r="AJ83" s="52"/>
      <c r="AK83" s="53"/>
      <c r="AL83" s="54"/>
      <c r="AO83" s="55"/>
      <c r="AP83" s="56"/>
      <c r="AQ83" s="57"/>
      <c r="AR83" s="185"/>
      <c r="AS83" s="186"/>
      <c r="AU83" s="60"/>
    </row>
    <row r="84" spans="1:47" ht="12.75" customHeight="1" thickBot="1" x14ac:dyDescent="0.35">
      <c r="A84" s="198" t="s">
        <v>118</v>
      </c>
      <c r="B84" s="227"/>
      <c r="C84" s="200"/>
      <c r="D84" s="201"/>
      <c r="E84" s="202"/>
      <c r="F84" s="203" t="str">
        <f>IF(C78="ESCRIBA AQUÍ EL NOMBRE DEL CAPITULO","SUBTOTAL","SUBTOTAL CAP. "&amp;B78&amp;"  "&amp;C78&amp;":")</f>
        <v>SUBTOTAL CAP. 7  PISOS:</v>
      </c>
      <c r="G84" s="204">
        <f>SUM(G79:G83)</f>
        <v>13833660</v>
      </c>
      <c r="H84" s="205"/>
      <c r="I84" s="206"/>
      <c r="J84" s="206"/>
      <c r="K84" s="206"/>
      <c r="L84" s="207"/>
      <c r="M84" s="208"/>
      <c r="N84" s="209">
        <f>SUM(N79:N83)</f>
        <v>13833660</v>
      </c>
      <c r="O84" s="44"/>
      <c r="P84" s="210">
        <f>SUM(P79:P83)</f>
        <v>0</v>
      </c>
      <c r="Q84" s="211">
        <f>SUM(Q79:Q83)</f>
        <v>483125</v>
      </c>
      <c r="R84" s="211">
        <f>SUM(R79:R83)</f>
        <v>5463310</v>
      </c>
      <c r="S84" s="212">
        <f>SUM(S79:S83)</f>
        <v>7887242</v>
      </c>
      <c r="T84" s="213">
        <f>SUM(T79:T83)</f>
        <v>13833677</v>
      </c>
      <c r="U84" s="49"/>
      <c r="V84" s="32"/>
      <c r="AF84" s="50"/>
      <c r="AG84" s="51" t="str">
        <f>"CAP. " &amp; $B$78 &amp; ": " &amp; $C$78</f>
        <v>CAP. 7: PISOS</v>
      </c>
      <c r="AH84" s="52">
        <f>ROW($B$78)</f>
        <v>78</v>
      </c>
      <c r="AI84" s="52"/>
      <c r="AJ84" s="52"/>
      <c r="AK84" s="53"/>
      <c r="AL84" s="54"/>
      <c r="AO84" s="214"/>
      <c r="AP84" s="215"/>
      <c r="AQ84" s="215"/>
      <c r="AR84" s="215"/>
      <c r="AS84" s="216">
        <f>SUM(AS79:AS83)</f>
        <v>13833660</v>
      </c>
      <c r="AU84" s="60"/>
    </row>
    <row r="85" spans="1:47" ht="22.95" customHeight="1" thickBot="1" x14ac:dyDescent="0.35">
      <c r="A85" s="87"/>
      <c r="B85" s="155"/>
      <c r="C85" s="156"/>
      <c r="D85" s="157"/>
      <c r="E85" s="158"/>
      <c r="F85" s="155"/>
      <c r="G85" s="159"/>
      <c r="V85" s="32"/>
      <c r="AF85" s="50"/>
      <c r="AG85" s="51"/>
      <c r="AH85" s="52"/>
      <c r="AI85" s="52"/>
      <c r="AJ85" s="52"/>
      <c r="AK85" s="53"/>
      <c r="AL85" s="54"/>
      <c r="AU85" s="60"/>
    </row>
    <row r="86" spans="1:47" ht="12.75" customHeight="1" x14ac:dyDescent="0.3">
      <c r="A86" s="160" t="s">
        <v>100</v>
      </c>
      <c r="B86" s="217">
        <v>8</v>
      </c>
      <c r="C86" s="218" t="s">
        <v>183</v>
      </c>
      <c r="D86" s="163"/>
      <c r="E86" s="163"/>
      <c r="F86" s="163"/>
      <c r="G86" s="164">
        <f>SUM(G87:G88)</f>
        <v>0</v>
      </c>
      <c r="H86" s="32"/>
      <c r="I86" s="32"/>
      <c r="J86" s="32"/>
      <c r="K86" s="32"/>
      <c r="L86" s="32"/>
      <c r="M86" s="32"/>
      <c r="N86" s="165">
        <f>SUM(N87:N88)</f>
        <v>0</v>
      </c>
      <c r="O86" s="49"/>
      <c r="P86" s="166"/>
      <c r="Q86" s="167"/>
      <c r="R86" s="167"/>
      <c r="S86" s="168"/>
      <c r="T86" s="169"/>
      <c r="U86" s="49">
        <f>IF(G86&lt;&gt;"",N86-G86*$N$2,0)</f>
        <v>0</v>
      </c>
      <c r="V86" s="170" t="s">
        <v>103</v>
      </c>
      <c r="AF86" s="50"/>
      <c r="AG86" s="51" t="str">
        <f>"CAP. " &amp; $B$86 &amp; ": " &amp; $C$86</f>
        <v xml:space="preserve">CAP. 8: MURO PANEL MADERA </v>
      </c>
      <c r="AH86" s="52">
        <f>ROW($B$86)</f>
        <v>86</v>
      </c>
      <c r="AI86" s="52"/>
      <c r="AJ86" s="52"/>
      <c r="AK86" s="53"/>
      <c r="AL86" s="54"/>
      <c r="AO86" s="171"/>
      <c r="AP86" s="172"/>
      <c r="AQ86" s="172"/>
      <c r="AR86" s="172"/>
      <c r="AS86" s="173">
        <f>SUM(AS87:AS88)</f>
        <v>0</v>
      </c>
      <c r="AU86" s="60"/>
    </row>
    <row r="87" spans="1:47" ht="12.75" hidden="1" customHeight="1" x14ac:dyDescent="0.3">
      <c r="A87" s="174" t="s">
        <v>104</v>
      </c>
      <c r="B87" s="219"/>
      <c r="C87" s="176"/>
      <c r="D87" s="177"/>
      <c r="E87" s="178"/>
      <c r="F87" s="179"/>
      <c r="G87" s="180"/>
      <c r="H87" s="181"/>
      <c r="I87" s="179"/>
      <c r="J87" s="179"/>
      <c r="K87" s="179"/>
      <c r="L87" s="182"/>
      <c r="M87" s="183"/>
      <c r="N87" s="184"/>
      <c r="O87" s="44"/>
      <c r="P87" s="45"/>
      <c r="Q87" s="46"/>
      <c r="R87" s="46"/>
      <c r="S87" s="47"/>
      <c r="T87" s="48"/>
      <c r="U87" s="49"/>
      <c r="V87" s="32"/>
      <c r="AF87" s="50"/>
      <c r="AG87" s="51" t="str">
        <f>"CAP. " &amp; $B$86 &amp; ": " &amp; $C$86</f>
        <v xml:space="preserve">CAP. 8: MURO PANEL MADERA </v>
      </c>
      <c r="AH87" s="52">
        <f>ROW($B$86)</f>
        <v>86</v>
      </c>
      <c r="AI87" s="52"/>
      <c r="AJ87" s="52"/>
      <c r="AK87" s="53"/>
      <c r="AL87" s="54"/>
      <c r="AO87" s="55"/>
      <c r="AP87" s="56"/>
      <c r="AQ87" s="57"/>
      <c r="AR87" s="185"/>
      <c r="AS87" s="186"/>
      <c r="AU87" s="60"/>
    </row>
    <row r="88" spans="1:47" ht="12.75" customHeight="1" x14ac:dyDescent="0.3">
      <c r="A88" s="220"/>
      <c r="B88" s="221"/>
      <c r="C88" s="222"/>
      <c r="D88" s="223"/>
      <c r="E88" s="224"/>
      <c r="F88" s="206"/>
      <c r="G88" s="225"/>
      <c r="H88" s="205"/>
      <c r="I88" s="206"/>
      <c r="J88" s="206"/>
      <c r="K88" s="206"/>
      <c r="L88" s="207"/>
      <c r="M88" s="208"/>
      <c r="N88" s="226"/>
      <c r="O88" s="44"/>
      <c r="P88" s="45"/>
      <c r="Q88" s="46"/>
      <c r="R88" s="46"/>
      <c r="S88" s="47"/>
      <c r="T88" s="48"/>
      <c r="U88" s="49"/>
      <c r="V88" s="32"/>
      <c r="AF88" s="50"/>
      <c r="AG88" s="51" t="str">
        <f>"CAP. " &amp; $B$86 &amp; ": " &amp; $C$86</f>
        <v xml:space="preserve">CAP. 8: MURO PANEL MADERA </v>
      </c>
      <c r="AH88" s="52">
        <f>ROW($B$86)</f>
        <v>86</v>
      </c>
      <c r="AI88" s="52"/>
      <c r="AJ88" s="52"/>
      <c r="AK88" s="53"/>
      <c r="AL88" s="54"/>
      <c r="AO88" s="55"/>
      <c r="AP88" s="56"/>
      <c r="AQ88" s="57"/>
      <c r="AR88" s="185"/>
      <c r="AS88" s="186"/>
      <c r="AU88" s="60"/>
    </row>
    <row r="89" spans="1:47" ht="12.75" customHeight="1" thickBot="1" x14ac:dyDescent="0.35">
      <c r="A89" s="198" t="s">
        <v>118</v>
      </c>
      <c r="B89" s="227"/>
      <c r="C89" s="200"/>
      <c r="D89" s="201"/>
      <c r="E89" s="202"/>
      <c r="F89" s="203" t="str">
        <f>IF(C86="ESCRIBA AQUÍ EL NOMBRE DEL CAPITULO","SUBTOTAL","SUBTOTAL CAP. "&amp;B86&amp;"  "&amp;C86&amp;":")</f>
        <v>SUBTOTAL CAP. 8  MURO PANEL MADERA :</v>
      </c>
      <c r="G89" s="204">
        <f>SUM(G87:G88)</f>
        <v>0</v>
      </c>
      <c r="H89" s="205"/>
      <c r="I89" s="206"/>
      <c r="J89" s="206"/>
      <c r="K89" s="206"/>
      <c r="L89" s="207"/>
      <c r="M89" s="208"/>
      <c r="N89" s="209">
        <f>SUM(N87:N88)</f>
        <v>0</v>
      </c>
      <c r="O89" s="44"/>
      <c r="P89" s="210">
        <f>SUM(P87:P88)</f>
        <v>0</v>
      </c>
      <c r="Q89" s="211">
        <f>SUM(Q87:Q88)</f>
        <v>0</v>
      </c>
      <c r="R89" s="211">
        <f>SUM(R87:R88)</f>
        <v>0</v>
      </c>
      <c r="S89" s="212">
        <f>SUM(S87:S88)</f>
        <v>0</v>
      </c>
      <c r="T89" s="213">
        <f>SUM(T87:T88)</f>
        <v>0</v>
      </c>
      <c r="U89" s="49"/>
      <c r="V89" s="32"/>
      <c r="AF89" s="50"/>
      <c r="AG89" s="51" t="str">
        <f>"CAP. " &amp; $B$86 &amp; ": " &amp; $C$86</f>
        <v xml:space="preserve">CAP. 8: MURO PANEL MADERA </v>
      </c>
      <c r="AH89" s="52">
        <f>ROW($B$86)</f>
        <v>86</v>
      </c>
      <c r="AI89" s="52"/>
      <c r="AJ89" s="52"/>
      <c r="AK89" s="53"/>
      <c r="AL89" s="54"/>
      <c r="AO89" s="214"/>
      <c r="AP89" s="215"/>
      <c r="AQ89" s="215"/>
      <c r="AR89" s="215"/>
      <c r="AS89" s="216">
        <f>SUM(AS87:AS88)</f>
        <v>0</v>
      </c>
      <c r="AU89" s="60"/>
    </row>
    <row r="90" spans="1:47" ht="22.95" customHeight="1" thickBot="1" x14ac:dyDescent="0.35">
      <c r="A90" s="87"/>
      <c r="B90" s="155"/>
      <c r="C90" s="156"/>
      <c r="D90" s="157"/>
      <c r="E90" s="158"/>
      <c r="F90" s="155"/>
      <c r="G90" s="159"/>
      <c r="V90" s="32"/>
      <c r="AF90" s="50"/>
      <c r="AG90" s="51"/>
      <c r="AH90" s="52"/>
      <c r="AI90" s="52"/>
      <c r="AJ90" s="52"/>
      <c r="AK90" s="53"/>
      <c r="AL90" s="54"/>
      <c r="AU90" s="60"/>
    </row>
    <row r="91" spans="1:47" ht="12.75" customHeight="1" x14ac:dyDescent="0.3">
      <c r="A91" s="160" t="s">
        <v>100</v>
      </c>
      <c r="B91" s="217">
        <v>9</v>
      </c>
      <c r="C91" s="218" t="s">
        <v>184</v>
      </c>
      <c r="D91" s="163"/>
      <c r="E91" s="163"/>
      <c r="F91" s="163"/>
      <c r="G91" s="164">
        <f>SUM(G92:G97)</f>
        <v>19377379</v>
      </c>
      <c r="H91" s="32"/>
      <c r="I91" s="32"/>
      <c r="J91" s="32"/>
      <c r="K91" s="32"/>
      <c r="L91" s="32"/>
      <c r="M91" s="32"/>
      <c r="N91" s="165">
        <f>SUM(N92:N97)</f>
        <v>19377379</v>
      </c>
      <c r="O91" s="49"/>
      <c r="P91" s="166"/>
      <c r="Q91" s="167"/>
      <c r="R91" s="167"/>
      <c r="S91" s="168"/>
      <c r="T91" s="169"/>
      <c r="U91" s="49">
        <f>IF(G91&lt;&gt;"",N91-G91*$N$2,0)</f>
        <v>0</v>
      </c>
      <c r="V91" s="170" t="s">
        <v>103</v>
      </c>
      <c r="AF91" s="50"/>
      <c r="AG91" s="51" t="str">
        <f t="shared" ref="AG91:AG98" si="32">"CAP. " &amp; $B$91 &amp; ": " &amp; $C$91</f>
        <v xml:space="preserve">CAP. 9: CIELOS RASOS </v>
      </c>
      <c r="AH91" s="52">
        <f t="shared" ref="AH91:AH98" si="33">ROW($B$91)</f>
        <v>91</v>
      </c>
      <c r="AI91" s="52"/>
      <c r="AJ91" s="52"/>
      <c r="AK91" s="53"/>
      <c r="AL91" s="54"/>
      <c r="AO91" s="171"/>
      <c r="AP91" s="172"/>
      <c r="AQ91" s="172"/>
      <c r="AR91" s="172"/>
      <c r="AS91" s="173">
        <f>SUM(AS92:AS97)</f>
        <v>19377379</v>
      </c>
      <c r="AU91" s="60"/>
    </row>
    <row r="92" spans="1:47" ht="12.75" hidden="1" customHeight="1" x14ac:dyDescent="0.3">
      <c r="A92" s="174" t="s">
        <v>104</v>
      </c>
      <c r="B92" s="219"/>
      <c r="C92" s="176"/>
      <c r="D92" s="177"/>
      <c r="E92" s="178"/>
      <c r="F92" s="179"/>
      <c r="G92" s="180"/>
      <c r="H92" s="181"/>
      <c r="I92" s="179"/>
      <c r="J92" s="179"/>
      <c r="K92" s="179"/>
      <c r="L92" s="182"/>
      <c r="M92" s="183"/>
      <c r="N92" s="184"/>
      <c r="O92" s="44"/>
      <c r="P92" s="45"/>
      <c r="Q92" s="46"/>
      <c r="R92" s="46"/>
      <c r="S92" s="47"/>
      <c r="T92" s="48"/>
      <c r="U92" s="49"/>
      <c r="V92" s="32"/>
      <c r="AF92" s="50"/>
      <c r="AG92" s="51" t="str">
        <f t="shared" si="32"/>
        <v xml:space="preserve">CAP. 9: CIELOS RASOS </v>
      </c>
      <c r="AH92" s="52">
        <f t="shared" si="33"/>
        <v>91</v>
      </c>
      <c r="AI92" s="52"/>
      <c r="AJ92" s="52"/>
      <c r="AK92" s="53"/>
      <c r="AL92" s="54"/>
      <c r="AO92" s="55"/>
      <c r="AP92" s="56"/>
      <c r="AQ92" s="57"/>
      <c r="AR92" s="185"/>
      <c r="AS92" s="186"/>
      <c r="AU92" s="60"/>
    </row>
    <row r="93" spans="1:47" ht="27.6" x14ac:dyDescent="0.3">
      <c r="A93" s="33" t="s">
        <v>185</v>
      </c>
      <c r="B93" s="34"/>
      <c r="C93" s="35" t="s">
        <v>186</v>
      </c>
      <c r="D93" s="36" t="s">
        <v>113</v>
      </c>
      <c r="E93" s="37">
        <v>85.5</v>
      </c>
      <c r="F93" s="38">
        <f>IF($A$2="CD",H93,IF($A$2="CT",I93,"Correg CT"))</f>
        <v>136356</v>
      </c>
      <c r="G93" s="39">
        <f>ROUND(E93 * F93,$J$2)</f>
        <v>11658438</v>
      </c>
      <c r="H93" s="40">
        <f>ANALISIS!H1951</f>
        <v>136356</v>
      </c>
      <c r="I93" s="38">
        <f>ANALISIS!H1958</f>
        <v>180699</v>
      </c>
      <c r="J93" s="38">
        <v>1</v>
      </c>
      <c r="K93" s="38">
        <f>ROUNDUP(ANALISIS!$I$1937/$J$93,0)</f>
        <v>3</v>
      </c>
      <c r="L93" s="41">
        <f>ROUND(I93 * E93,$J$2)</f>
        <v>15449765</v>
      </c>
      <c r="M93" s="42">
        <f>ROUND(H93 * E93,$J$2)</f>
        <v>11658438</v>
      </c>
      <c r="N93" s="43">
        <f>G93*$N$2</f>
        <v>11658438</v>
      </c>
      <c r="O93" s="44"/>
      <c r="P93" s="45">
        <f>ROUND(ANALISIS!J1949,$J$2)</f>
        <v>0</v>
      </c>
      <c r="Q93" s="187">
        <f>ROUND(ANALISIS!J1945,$J$2)</f>
        <v>460814</v>
      </c>
      <c r="R93" s="187">
        <f>ROUND(ANALISIS!J1939,$J$2)+42</f>
        <v>703100</v>
      </c>
      <c r="S93" s="188">
        <f>ROUND(ANALISIS!J1934,$J$2)</f>
        <v>10494524</v>
      </c>
      <c r="T93" s="48">
        <f>SUM(P93:S93)</f>
        <v>11658438</v>
      </c>
      <c r="U93" s="49">
        <f>IF(T93&gt;0,M93-T93,0)</f>
        <v>0</v>
      </c>
      <c r="V93" s="32"/>
      <c r="AF93" s="50"/>
      <c r="AG93" s="51" t="str">
        <f t="shared" si="32"/>
        <v xml:space="preserve">CAP. 9: CIELOS RASOS </v>
      </c>
      <c r="AH93" s="52">
        <f t="shared" si="33"/>
        <v>91</v>
      </c>
      <c r="AI93" s="52"/>
      <c r="AJ93" s="52"/>
      <c r="AK93" s="53"/>
      <c r="AL93" s="54"/>
      <c r="AO93" s="55">
        <f>E93</f>
        <v>85.5</v>
      </c>
      <c r="AP93" s="56"/>
      <c r="AQ93" s="57">
        <f>AO93+AP93</f>
        <v>85.5</v>
      </c>
      <c r="AR93" s="58">
        <f>F93</f>
        <v>136356</v>
      </c>
      <c r="AS93" s="59">
        <f>ROUND(AQ93 * AR93,$J$2)</f>
        <v>11658438</v>
      </c>
      <c r="AU93" s="60"/>
    </row>
    <row r="94" spans="1:47" x14ac:dyDescent="0.3">
      <c r="A94" s="33" t="s">
        <v>187</v>
      </c>
      <c r="B94" s="34"/>
      <c r="C94" s="35" t="s">
        <v>188</v>
      </c>
      <c r="D94" s="36" t="s">
        <v>113</v>
      </c>
      <c r="E94" s="37">
        <v>85.5</v>
      </c>
      <c r="F94" s="38">
        <f>IF($A$2="CD",H94,IF($A$2="CT",I94,"Correg CT"))</f>
        <v>59808</v>
      </c>
      <c r="G94" s="39">
        <f>ROUND(E94 * F94,$J$2)</f>
        <v>5113584</v>
      </c>
      <c r="H94" s="40">
        <f>ANALISIS!H2002</f>
        <v>59808</v>
      </c>
      <c r="I94" s="38">
        <f>ANALISIS!H2009</f>
        <v>79258</v>
      </c>
      <c r="J94" s="38">
        <v>1</v>
      </c>
      <c r="K94" s="38">
        <f>ROUNDUP(ANALISIS!$I$1988/$J$94,0)</f>
        <v>4</v>
      </c>
      <c r="L94" s="41">
        <f>ROUND(I94 * E94,$J$2)</f>
        <v>6776559</v>
      </c>
      <c r="M94" s="42">
        <f>ROUND(H94 * E94,$J$2)</f>
        <v>5113584</v>
      </c>
      <c r="N94" s="43">
        <f>G94*$N$2</f>
        <v>5113584</v>
      </c>
      <c r="O94" s="44"/>
      <c r="P94" s="45">
        <f>ROUND(ANALISIS!J2000,$J$2)</f>
        <v>0</v>
      </c>
      <c r="Q94" s="187">
        <f>ROUND(ANALISIS!J1996,$J$2)</f>
        <v>919393</v>
      </c>
      <c r="R94" s="187">
        <f>ROUND(ANALISIS!J1990,$J$2)-32</f>
        <v>1361364</v>
      </c>
      <c r="S94" s="188">
        <f>ROUND(ANALISIS!J1985,$J$2)</f>
        <v>2832827</v>
      </c>
      <c r="T94" s="48">
        <f>SUM(P94:S94)</f>
        <v>5113584</v>
      </c>
      <c r="U94" s="49">
        <f>IF(T94&gt;0,M94-T94,0)</f>
        <v>0</v>
      </c>
      <c r="V94" s="32"/>
      <c r="AF94" s="50"/>
      <c r="AG94" s="51" t="str">
        <f t="shared" si="32"/>
        <v xml:space="preserve">CAP. 9: CIELOS RASOS </v>
      </c>
      <c r="AH94" s="52">
        <f t="shared" si="33"/>
        <v>91</v>
      </c>
      <c r="AI94" s="52"/>
      <c r="AJ94" s="52"/>
      <c r="AK94" s="53"/>
      <c r="AL94" s="54"/>
      <c r="AO94" s="55">
        <f>E94</f>
        <v>85.5</v>
      </c>
      <c r="AP94" s="56"/>
      <c r="AQ94" s="57">
        <f>AO94+AP94</f>
        <v>85.5</v>
      </c>
      <c r="AR94" s="58">
        <f>F94</f>
        <v>59808</v>
      </c>
      <c r="AS94" s="59">
        <f>ROUND(AQ94 * AR94,$J$2)</f>
        <v>5113584</v>
      </c>
      <c r="AU94" s="60"/>
    </row>
    <row r="95" spans="1:47" x14ac:dyDescent="0.3">
      <c r="A95" s="33" t="s">
        <v>189</v>
      </c>
      <c r="B95" s="34"/>
      <c r="C95" s="35" t="s">
        <v>190</v>
      </c>
      <c r="D95" s="36" t="s">
        <v>113</v>
      </c>
      <c r="E95" s="37">
        <v>85.5</v>
      </c>
      <c r="F95" s="38">
        <f>IF($A$2="CD",H95,IF($A$2="CT",I95,"Correg CT"))</f>
        <v>11897</v>
      </c>
      <c r="G95" s="39">
        <f>ROUND(E95 * F95,$J$2)</f>
        <v>1017194</v>
      </c>
      <c r="H95" s="40">
        <f>ANALISIS!H2051</f>
        <v>11897</v>
      </c>
      <c r="I95" s="38">
        <f>ANALISIS!H2058</f>
        <v>15766</v>
      </c>
      <c r="J95" s="38">
        <v>1</v>
      </c>
      <c r="K95" s="38">
        <f>ROUNDUP(ANALISIS!$I$2037/$J$95,0)</f>
        <v>2</v>
      </c>
      <c r="L95" s="41">
        <f>ROUND(I95 * E95,$J$2)</f>
        <v>1347993</v>
      </c>
      <c r="M95" s="42">
        <f>ROUND(H95 * E95,$J$2)</f>
        <v>1017194</v>
      </c>
      <c r="N95" s="43">
        <f>G95*$N$2</f>
        <v>1017194</v>
      </c>
      <c r="O95" s="44"/>
      <c r="P95" s="45">
        <f>ROUND(ANALISIS!J2049,$J$2)</f>
        <v>0</v>
      </c>
      <c r="Q95" s="187">
        <f>ROUND(ANALISIS!J2045,$J$2)</f>
        <v>146853</v>
      </c>
      <c r="R95" s="187">
        <f>ROUND(ANALISIS!J2039,$J$2)-14</f>
        <v>496618</v>
      </c>
      <c r="S95" s="188">
        <f>ROUND(ANALISIS!J2034,$J$2)</f>
        <v>373723</v>
      </c>
      <c r="T95" s="48">
        <f>SUM(P95:S95)</f>
        <v>1017194</v>
      </c>
      <c r="U95" s="49">
        <f>IF(T95&gt;0,M95-T95,0)</f>
        <v>0</v>
      </c>
      <c r="V95" s="32"/>
      <c r="AF95" s="50"/>
      <c r="AG95" s="51" t="str">
        <f t="shared" si="32"/>
        <v xml:space="preserve">CAP. 9: CIELOS RASOS </v>
      </c>
      <c r="AH95" s="52">
        <f t="shared" si="33"/>
        <v>91</v>
      </c>
      <c r="AI95" s="52"/>
      <c r="AJ95" s="52"/>
      <c r="AK95" s="53"/>
      <c r="AL95" s="54"/>
      <c r="AO95" s="55">
        <f>E95</f>
        <v>85.5</v>
      </c>
      <c r="AP95" s="56"/>
      <c r="AQ95" s="57">
        <f>AO95+AP95</f>
        <v>85.5</v>
      </c>
      <c r="AR95" s="58">
        <f>F95</f>
        <v>11897</v>
      </c>
      <c r="AS95" s="59">
        <f>ROUND(AQ95 * AR95,$J$2)</f>
        <v>1017194</v>
      </c>
      <c r="AU95" s="60"/>
    </row>
    <row r="96" spans="1:47" x14ac:dyDescent="0.3">
      <c r="A96" s="33" t="s">
        <v>191</v>
      </c>
      <c r="B96" s="34"/>
      <c r="C96" s="35" t="s">
        <v>192</v>
      </c>
      <c r="D96" s="36" t="s">
        <v>113</v>
      </c>
      <c r="E96" s="37">
        <v>85.5</v>
      </c>
      <c r="F96" s="38">
        <f>IF($A$2="CD",H96,IF($A$2="CT",I96,"Correg CT"))</f>
        <v>18575</v>
      </c>
      <c r="G96" s="39">
        <f>ROUND(E96 * F96,$J$2)</f>
        <v>1588163</v>
      </c>
      <c r="H96" s="40">
        <f>ANALISIS!H2102</f>
        <v>18575</v>
      </c>
      <c r="I96" s="38">
        <f>ANALISIS!H2109</f>
        <v>24616</v>
      </c>
      <c r="J96" s="38">
        <v>1</v>
      </c>
      <c r="K96" s="38">
        <f>ROUNDUP(ANALISIS!$I$2088/$J$96,0)</f>
        <v>3</v>
      </c>
      <c r="L96" s="41">
        <f>ROUND(I96 * E96,$J$2)</f>
        <v>2104668</v>
      </c>
      <c r="M96" s="42">
        <f>ROUND(H96 * E96,$J$2)</f>
        <v>1588163</v>
      </c>
      <c r="N96" s="43">
        <f>G96*$N$2</f>
        <v>1588163</v>
      </c>
      <c r="O96" s="44"/>
      <c r="P96" s="45">
        <f>ROUND(ANALISIS!J2100,$J$2)</f>
        <v>0</v>
      </c>
      <c r="Q96" s="187">
        <f>ROUND(ANALISIS!J2096,$J$2)</f>
        <v>229384</v>
      </c>
      <c r="R96" s="187">
        <f>ROUND(ANALISIS!J2090,$J$2)-12</f>
        <v>827657</v>
      </c>
      <c r="S96" s="188">
        <f>ROUND(ANALISIS!J2085,$J$2)</f>
        <v>531122</v>
      </c>
      <c r="T96" s="48">
        <f>SUM(P96:S96)</f>
        <v>1588163</v>
      </c>
      <c r="U96" s="49">
        <f>IF(T96&gt;0,M96-T96,0)</f>
        <v>0</v>
      </c>
      <c r="V96" s="32"/>
      <c r="AF96" s="50"/>
      <c r="AG96" s="51" t="str">
        <f t="shared" si="32"/>
        <v xml:space="preserve">CAP. 9: CIELOS RASOS </v>
      </c>
      <c r="AH96" s="52">
        <f t="shared" si="33"/>
        <v>91</v>
      </c>
      <c r="AI96" s="52"/>
      <c r="AJ96" s="52"/>
      <c r="AK96" s="53"/>
      <c r="AL96" s="54"/>
      <c r="AO96" s="55">
        <f>E96</f>
        <v>85.5</v>
      </c>
      <c r="AP96" s="56"/>
      <c r="AQ96" s="57">
        <f>AO96+AP96</f>
        <v>85.5</v>
      </c>
      <c r="AR96" s="58">
        <f>F96</f>
        <v>18575</v>
      </c>
      <c r="AS96" s="59">
        <f>ROUND(AQ96 * AR96,$J$2)</f>
        <v>1588163</v>
      </c>
      <c r="AU96" s="60"/>
    </row>
    <row r="97" spans="1:47" ht="12.75" customHeight="1" x14ac:dyDescent="0.3">
      <c r="A97" s="220"/>
      <c r="B97" s="221"/>
      <c r="C97" s="222"/>
      <c r="D97" s="223"/>
      <c r="E97" s="224"/>
      <c r="F97" s="206"/>
      <c r="G97" s="225"/>
      <c r="H97" s="205"/>
      <c r="I97" s="206"/>
      <c r="J97" s="206"/>
      <c r="K97" s="206"/>
      <c r="L97" s="207"/>
      <c r="M97" s="208"/>
      <c r="N97" s="226"/>
      <c r="O97" s="44"/>
      <c r="P97" s="45"/>
      <c r="Q97" s="46"/>
      <c r="R97" s="46"/>
      <c r="S97" s="47"/>
      <c r="T97" s="48"/>
      <c r="U97" s="49"/>
      <c r="V97" s="32"/>
      <c r="AF97" s="50"/>
      <c r="AG97" s="51" t="str">
        <f t="shared" si="32"/>
        <v xml:space="preserve">CAP. 9: CIELOS RASOS </v>
      </c>
      <c r="AH97" s="52">
        <f t="shared" si="33"/>
        <v>91</v>
      </c>
      <c r="AI97" s="52"/>
      <c r="AJ97" s="52"/>
      <c r="AK97" s="53"/>
      <c r="AL97" s="54"/>
      <c r="AO97" s="55"/>
      <c r="AP97" s="56"/>
      <c r="AQ97" s="57"/>
      <c r="AR97" s="185"/>
      <c r="AS97" s="186"/>
      <c r="AU97" s="60"/>
    </row>
    <row r="98" spans="1:47" ht="12.75" customHeight="1" thickBot="1" x14ac:dyDescent="0.35">
      <c r="A98" s="198" t="s">
        <v>118</v>
      </c>
      <c r="B98" s="227"/>
      <c r="C98" s="200"/>
      <c r="D98" s="201"/>
      <c r="E98" s="202"/>
      <c r="F98" s="203" t="str">
        <f>IF(C91="ESCRIBA AQUÍ EL NOMBRE DEL CAPITULO","SUBTOTAL","SUBTOTAL CAP. "&amp;B91&amp;"  "&amp;C91&amp;":")</f>
        <v>SUBTOTAL CAP. 9  CIELOS RASOS :</v>
      </c>
      <c r="G98" s="204">
        <f>SUM(G92:G97)</f>
        <v>19377379</v>
      </c>
      <c r="H98" s="205"/>
      <c r="I98" s="206"/>
      <c r="J98" s="206"/>
      <c r="K98" s="206"/>
      <c r="L98" s="207"/>
      <c r="M98" s="208"/>
      <c r="N98" s="209">
        <f>SUM(N92:N97)</f>
        <v>19377379</v>
      </c>
      <c r="O98" s="44"/>
      <c r="P98" s="210">
        <f>SUM(P92:P97)</f>
        <v>0</v>
      </c>
      <c r="Q98" s="211">
        <f>SUM(Q92:Q97)</f>
        <v>1756444</v>
      </c>
      <c r="R98" s="211">
        <f>SUM(R92:R97)</f>
        <v>3388739</v>
      </c>
      <c r="S98" s="212">
        <f>SUM(S92:S97)</f>
        <v>14232196</v>
      </c>
      <c r="T98" s="213">
        <f>SUM(T92:T97)</f>
        <v>19377379</v>
      </c>
      <c r="U98" s="49"/>
      <c r="V98" s="32"/>
      <c r="AF98" s="50"/>
      <c r="AG98" s="51" t="str">
        <f t="shared" si="32"/>
        <v xml:space="preserve">CAP. 9: CIELOS RASOS </v>
      </c>
      <c r="AH98" s="52">
        <f t="shared" si="33"/>
        <v>91</v>
      </c>
      <c r="AI98" s="52"/>
      <c r="AJ98" s="52"/>
      <c r="AK98" s="53"/>
      <c r="AL98" s="54"/>
      <c r="AO98" s="214"/>
      <c r="AP98" s="215"/>
      <c r="AQ98" s="215"/>
      <c r="AR98" s="215"/>
      <c r="AS98" s="216">
        <f>SUM(AS92:AS97)</f>
        <v>19377379</v>
      </c>
      <c r="AU98" s="60"/>
    </row>
    <row r="99" spans="1:47" ht="22.95" customHeight="1" thickBot="1" x14ac:dyDescent="0.35">
      <c r="A99" s="87"/>
      <c r="B99" s="155"/>
      <c r="C99" s="156"/>
      <c r="D99" s="157"/>
      <c r="E99" s="158"/>
      <c r="F99" s="155"/>
      <c r="G99" s="159"/>
      <c r="V99" s="32"/>
      <c r="AF99" s="50"/>
      <c r="AG99" s="51"/>
      <c r="AH99" s="52"/>
      <c r="AI99" s="52"/>
      <c r="AJ99" s="52"/>
      <c r="AK99" s="53"/>
      <c r="AL99" s="54"/>
      <c r="AU99" s="60"/>
    </row>
    <row r="100" spans="1:47" ht="12.75" customHeight="1" x14ac:dyDescent="0.3">
      <c r="A100" s="160" t="s">
        <v>100</v>
      </c>
      <c r="B100" s="217">
        <v>10</v>
      </c>
      <c r="C100" s="218" t="s">
        <v>193</v>
      </c>
      <c r="D100" s="163"/>
      <c r="E100" s="163"/>
      <c r="F100" s="163"/>
      <c r="G100" s="164">
        <f>SUM(G101:G113)</f>
        <v>5768098</v>
      </c>
      <c r="H100" s="32"/>
      <c r="I100" s="32"/>
      <c r="J100" s="32"/>
      <c r="K100" s="32"/>
      <c r="L100" s="32"/>
      <c r="M100" s="32"/>
      <c r="N100" s="165">
        <f>SUM(N101:N113)</f>
        <v>5768098</v>
      </c>
      <c r="O100" s="49"/>
      <c r="P100" s="166"/>
      <c r="Q100" s="167"/>
      <c r="R100" s="167"/>
      <c r="S100" s="168"/>
      <c r="T100" s="169"/>
      <c r="U100" s="49">
        <f>IF(G100&lt;&gt;"",N100-G100*$N$2,0)</f>
        <v>0</v>
      </c>
      <c r="V100" s="170" t="s">
        <v>103</v>
      </c>
      <c r="AF100" s="50"/>
      <c r="AG100" s="51" t="str">
        <f t="shared" ref="AG100:AG111" si="34">"CAP. " &amp; $B$100 &amp; ": " &amp; $C$100</f>
        <v>CAP. 10: BAÑOS Y COCINA</v>
      </c>
      <c r="AH100" s="52">
        <f t="shared" ref="AH100:AH111" si="35">ROW($B$100)</f>
        <v>100</v>
      </c>
      <c r="AI100" s="52"/>
      <c r="AJ100" s="52"/>
      <c r="AK100" s="53"/>
      <c r="AL100" s="54"/>
      <c r="AO100" s="171"/>
      <c r="AP100" s="172"/>
      <c r="AQ100" s="172"/>
      <c r="AR100" s="172"/>
      <c r="AS100" s="173">
        <f>SUM(AS101:AS113)</f>
        <v>5768098</v>
      </c>
      <c r="AU100" s="60"/>
    </row>
    <row r="101" spans="1:47" ht="12.75" hidden="1" customHeight="1" x14ac:dyDescent="0.3">
      <c r="A101" s="174" t="s">
        <v>104</v>
      </c>
      <c r="B101" s="219"/>
      <c r="C101" s="176"/>
      <c r="D101" s="177"/>
      <c r="E101" s="178"/>
      <c r="F101" s="179"/>
      <c r="G101" s="180"/>
      <c r="H101" s="181"/>
      <c r="I101" s="179"/>
      <c r="J101" s="179"/>
      <c r="K101" s="179"/>
      <c r="L101" s="182"/>
      <c r="M101" s="183"/>
      <c r="N101" s="184"/>
      <c r="O101" s="44"/>
      <c r="P101" s="45"/>
      <c r="Q101" s="46"/>
      <c r="R101" s="46"/>
      <c r="S101" s="47"/>
      <c r="T101" s="48"/>
      <c r="U101" s="49"/>
      <c r="V101" s="32"/>
      <c r="AF101" s="50"/>
      <c r="AG101" s="51" t="str">
        <f t="shared" si="34"/>
        <v>CAP. 10: BAÑOS Y COCINA</v>
      </c>
      <c r="AH101" s="52">
        <f t="shared" si="35"/>
        <v>100</v>
      </c>
      <c r="AI101" s="52"/>
      <c r="AJ101" s="52"/>
      <c r="AK101" s="53"/>
      <c r="AL101" s="54"/>
      <c r="AO101" s="55"/>
      <c r="AP101" s="56"/>
      <c r="AQ101" s="57"/>
      <c r="AR101" s="185"/>
      <c r="AS101" s="186"/>
      <c r="AU101" s="60"/>
    </row>
    <row r="102" spans="1:47" x14ac:dyDescent="0.3">
      <c r="A102" s="33" t="s">
        <v>194</v>
      </c>
      <c r="B102" s="34"/>
      <c r="C102" s="35" t="s">
        <v>195</v>
      </c>
      <c r="D102" s="36" t="s">
        <v>92</v>
      </c>
      <c r="E102" s="37">
        <v>1</v>
      </c>
      <c r="F102" s="38">
        <f t="shared" ref="F102:F112" si="36">IF($A$2="CD",H102,IF($A$2="CT",I102,"Correg CT"))</f>
        <v>138298</v>
      </c>
      <c r="G102" s="39">
        <f t="shared" ref="G102:G112" si="37">ROUND(E102 * F102,$J$2)</f>
        <v>138298</v>
      </c>
      <c r="H102" s="40">
        <f>ANALISIS!H2151</f>
        <v>138298</v>
      </c>
      <c r="I102" s="38">
        <f>ANALISIS!H2158</f>
        <v>183273</v>
      </c>
      <c r="J102" s="38">
        <v>1</v>
      </c>
      <c r="K102" s="38">
        <f>ROUNDUP(ANALISIS!$I$2138/$J$102,0)</f>
        <v>1</v>
      </c>
      <c r="L102" s="41">
        <f t="shared" ref="L102:L112" si="38">ROUND(I102 * E102,$J$2)</f>
        <v>183273</v>
      </c>
      <c r="M102" s="42">
        <f t="shared" ref="M102:M112" si="39">ROUND(H102 * E102,$J$2)</f>
        <v>138298</v>
      </c>
      <c r="N102" s="43">
        <f t="shared" ref="N102:N112" si="40">G102*$N$2</f>
        <v>138298</v>
      </c>
      <c r="O102" s="44"/>
      <c r="P102" s="45">
        <f>ROUND(ANALISIS!J2149,$J$2)</f>
        <v>0</v>
      </c>
      <c r="Q102" s="187">
        <f>ROUND(ANALISIS!J2145,$J$2)</f>
        <v>745</v>
      </c>
      <c r="R102" s="187">
        <f>ROUND(ANALISIS!J2140,$J$2)+1</f>
        <v>10649</v>
      </c>
      <c r="S102" s="188">
        <f>ROUND(ANALISIS!J2135,$J$2)</f>
        <v>126904</v>
      </c>
      <c r="T102" s="48">
        <f t="shared" ref="T102:T111" si="41">SUM(P102:S102)</f>
        <v>138298</v>
      </c>
      <c r="U102" s="49">
        <f t="shared" ref="U102:U111" si="42">IF(T102&gt;0,M102-T102,0)</f>
        <v>0</v>
      </c>
      <c r="V102" s="32"/>
      <c r="AF102" s="50"/>
      <c r="AG102" s="51" t="str">
        <f t="shared" si="34"/>
        <v>CAP. 10: BAÑOS Y COCINA</v>
      </c>
      <c r="AH102" s="52">
        <f t="shared" si="35"/>
        <v>100</v>
      </c>
      <c r="AI102" s="52"/>
      <c r="AJ102" s="52"/>
      <c r="AK102" s="53"/>
      <c r="AL102" s="54"/>
      <c r="AO102" s="55">
        <f t="shared" ref="AO102:AO112" si="43">E102</f>
        <v>1</v>
      </c>
      <c r="AP102" s="56"/>
      <c r="AQ102" s="57">
        <f t="shared" ref="AQ102:AQ112" si="44">AO102+AP102</f>
        <v>1</v>
      </c>
      <c r="AR102" s="58">
        <f t="shared" ref="AR102:AR112" si="45">F102</f>
        <v>138298</v>
      </c>
      <c r="AS102" s="59">
        <f t="shared" ref="AS102:AS112" si="46">ROUND(AQ102 * AR102,$J$2)</f>
        <v>138298</v>
      </c>
      <c r="AU102" s="60"/>
    </row>
    <row r="103" spans="1:47" x14ac:dyDescent="0.3">
      <c r="A103" s="33" t="s">
        <v>196</v>
      </c>
      <c r="B103" s="34"/>
      <c r="C103" s="35" t="s">
        <v>197</v>
      </c>
      <c r="D103" s="36" t="s">
        <v>92</v>
      </c>
      <c r="E103" s="37">
        <v>1</v>
      </c>
      <c r="F103" s="38">
        <f t="shared" si="36"/>
        <v>130071</v>
      </c>
      <c r="G103" s="39">
        <f t="shared" si="37"/>
        <v>130071</v>
      </c>
      <c r="H103" s="40">
        <f>ANALISIS!H2200</f>
        <v>130071</v>
      </c>
      <c r="I103" s="38">
        <f>ANALISIS!H2207</f>
        <v>172370</v>
      </c>
      <c r="J103" s="38">
        <v>1</v>
      </c>
      <c r="K103" s="38">
        <f>ROUNDUP(ANALISIS!$I$2187/$J$103,0)</f>
        <v>1</v>
      </c>
      <c r="L103" s="41">
        <f t="shared" si="38"/>
        <v>172370</v>
      </c>
      <c r="M103" s="42">
        <f t="shared" si="39"/>
        <v>130071</v>
      </c>
      <c r="N103" s="43">
        <f t="shared" si="40"/>
        <v>130071</v>
      </c>
      <c r="O103" s="44"/>
      <c r="P103" s="45">
        <f>ROUND(ANALISIS!J2198,$J$2)</f>
        <v>0</v>
      </c>
      <c r="Q103" s="187">
        <f>ROUND(ANALISIS!J2194,$J$2)</f>
        <v>256</v>
      </c>
      <c r="R103" s="187">
        <f>ROUND(ANALISIS!J2189,$J$2)</f>
        <v>25563</v>
      </c>
      <c r="S103" s="188">
        <f>ROUND(ANALISIS!J2184,$J$2)</f>
        <v>104252</v>
      </c>
      <c r="T103" s="48">
        <f t="shared" si="41"/>
        <v>130071</v>
      </c>
      <c r="U103" s="49">
        <f t="shared" si="42"/>
        <v>0</v>
      </c>
      <c r="V103" s="32"/>
      <c r="AF103" s="50"/>
      <c r="AG103" s="51" t="str">
        <f t="shared" si="34"/>
        <v>CAP. 10: BAÑOS Y COCINA</v>
      </c>
      <c r="AH103" s="52">
        <f t="shared" si="35"/>
        <v>100</v>
      </c>
      <c r="AI103" s="52"/>
      <c r="AJ103" s="52"/>
      <c r="AK103" s="53"/>
      <c r="AL103" s="54"/>
      <c r="AO103" s="55">
        <f t="shared" si="43"/>
        <v>1</v>
      </c>
      <c r="AP103" s="56"/>
      <c r="AQ103" s="57">
        <f t="shared" si="44"/>
        <v>1</v>
      </c>
      <c r="AR103" s="58">
        <f t="shared" si="45"/>
        <v>130071</v>
      </c>
      <c r="AS103" s="59">
        <f t="shared" si="46"/>
        <v>130071</v>
      </c>
      <c r="AU103" s="60"/>
    </row>
    <row r="104" spans="1:47" x14ac:dyDescent="0.3">
      <c r="A104" s="33" t="s">
        <v>198</v>
      </c>
      <c r="B104" s="34"/>
      <c r="C104" s="35" t="s">
        <v>199</v>
      </c>
      <c r="D104" s="36" t="s">
        <v>92</v>
      </c>
      <c r="E104" s="37">
        <v>2</v>
      </c>
      <c r="F104" s="38">
        <f t="shared" si="36"/>
        <v>39297</v>
      </c>
      <c r="G104" s="39">
        <f t="shared" si="37"/>
        <v>78594</v>
      </c>
      <c r="H104" s="40">
        <f>ANALISIS!H2251</f>
        <v>39297</v>
      </c>
      <c r="I104" s="38">
        <f>ANALISIS!H2258</f>
        <v>52076</v>
      </c>
      <c r="J104" s="38">
        <v>1</v>
      </c>
      <c r="K104" s="38">
        <f>ROUNDUP(ANALISIS!$I$2238/$J$104,0)</f>
        <v>1</v>
      </c>
      <c r="L104" s="41">
        <f t="shared" si="38"/>
        <v>104152</v>
      </c>
      <c r="M104" s="42">
        <f t="shared" si="39"/>
        <v>78594</v>
      </c>
      <c r="N104" s="43">
        <f t="shared" si="40"/>
        <v>78594</v>
      </c>
      <c r="O104" s="44"/>
      <c r="P104" s="45">
        <f>ROUND(ANALISIS!J2249,$J$2)</f>
        <v>0</v>
      </c>
      <c r="Q104" s="187">
        <f>ROUND(ANALISIS!J2245,$J$2)</f>
        <v>1394</v>
      </c>
      <c r="R104" s="187">
        <f>ROUND(ANALISIS!J2240,$J$2)</f>
        <v>23239</v>
      </c>
      <c r="S104" s="188">
        <f>ROUND(ANALISIS!J2235,$J$2)</f>
        <v>53961</v>
      </c>
      <c r="T104" s="48">
        <f t="shared" si="41"/>
        <v>78594</v>
      </c>
      <c r="U104" s="49">
        <f t="shared" si="42"/>
        <v>0</v>
      </c>
      <c r="V104" s="32"/>
      <c r="AF104" s="50"/>
      <c r="AG104" s="51" t="str">
        <f t="shared" si="34"/>
        <v>CAP. 10: BAÑOS Y COCINA</v>
      </c>
      <c r="AH104" s="52">
        <f t="shared" si="35"/>
        <v>100</v>
      </c>
      <c r="AI104" s="52"/>
      <c r="AJ104" s="52"/>
      <c r="AK104" s="53"/>
      <c r="AL104" s="54"/>
      <c r="AO104" s="55">
        <f t="shared" si="43"/>
        <v>2</v>
      </c>
      <c r="AP104" s="56"/>
      <c r="AQ104" s="57">
        <f t="shared" si="44"/>
        <v>2</v>
      </c>
      <c r="AR104" s="58">
        <f t="shared" si="45"/>
        <v>39297</v>
      </c>
      <c r="AS104" s="59">
        <f t="shared" si="46"/>
        <v>78594</v>
      </c>
      <c r="AU104" s="60"/>
    </row>
    <row r="105" spans="1:47" ht="28.8" x14ac:dyDescent="0.3">
      <c r="A105" s="33" t="s">
        <v>200</v>
      </c>
      <c r="B105" s="34"/>
      <c r="C105" s="35" t="s">
        <v>201</v>
      </c>
      <c r="D105" s="36" t="s">
        <v>202</v>
      </c>
      <c r="E105" s="37">
        <v>1</v>
      </c>
      <c r="F105" s="38">
        <f t="shared" si="36"/>
        <v>1067414</v>
      </c>
      <c r="G105" s="39">
        <f t="shared" si="37"/>
        <v>1067414</v>
      </c>
      <c r="H105" s="40">
        <f>ANALISIS!H2308</f>
        <v>1067414</v>
      </c>
      <c r="I105" s="38">
        <f>ANALISIS!H2315</f>
        <v>1414537</v>
      </c>
      <c r="J105" s="38">
        <v>1</v>
      </c>
      <c r="K105" s="38">
        <f>ROUNDUP(ANALISIS!$I$2294/$J$105,0)</f>
        <v>1</v>
      </c>
      <c r="L105" s="41">
        <f t="shared" si="38"/>
        <v>1414537</v>
      </c>
      <c r="M105" s="42">
        <f t="shared" si="39"/>
        <v>1067414</v>
      </c>
      <c r="N105" s="43">
        <f t="shared" si="40"/>
        <v>1067414</v>
      </c>
      <c r="O105" s="44"/>
      <c r="P105" s="45">
        <f>ROUND(ANALISIS!J2306,$J$2)</f>
        <v>0</v>
      </c>
      <c r="Q105" s="187">
        <f>ROUND(ANALISIS!J2302,$J$2)</f>
        <v>707</v>
      </c>
      <c r="R105" s="187">
        <f>ROUND(ANALISIS!J2297,$J$2)</f>
        <v>70730</v>
      </c>
      <c r="S105" s="188">
        <f>ROUND(ANALISIS!J2291,$J$2)</f>
        <v>995977</v>
      </c>
      <c r="T105" s="48">
        <f t="shared" si="41"/>
        <v>1067414</v>
      </c>
      <c r="U105" s="49">
        <f t="shared" si="42"/>
        <v>0</v>
      </c>
      <c r="V105" s="32"/>
      <c r="AF105" s="50"/>
      <c r="AG105" s="51" t="str">
        <f t="shared" si="34"/>
        <v>CAP. 10: BAÑOS Y COCINA</v>
      </c>
      <c r="AH105" s="52">
        <f t="shared" si="35"/>
        <v>100</v>
      </c>
      <c r="AI105" s="52"/>
      <c r="AJ105" s="52"/>
      <c r="AK105" s="53"/>
      <c r="AL105" s="54"/>
      <c r="AO105" s="55">
        <f t="shared" si="43"/>
        <v>1</v>
      </c>
      <c r="AP105" s="56"/>
      <c r="AQ105" s="57">
        <f t="shared" si="44"/>
        <v>1</v>
      </c>
      <c r="AR105" s="58">
        <f t="shared" si="45"/>
        <v>1067414</v>
      </c>
      <c r="AS105" s="59">
        <f t="shared" si="46"/>
        <v>1067414</v>
      </c>
      <c r="AU105" s="60"/>
    </row>
    <row r="106" spans="1:47" x14ac:dyDescent="0.3">
      <c r="A106" s="33" t="s">
        <v>203</v>
      </c>
      <c r="B106" s="34"/>
      <c r="C106" s="35" t="s">
        <v>204</v>
      </c>
      <c r="D106" s="36" t="s">
        <v>92</v>
      </c>
      <c r="E106" s="37">
        <v>1</v>
      </c>
      <c r="F106" s="38">
        <f t="shared" si="36"/>
        <v>1970078</v>
      </c>
      <c r="G106" s="39">
        <f t="shared" si="37"/>
        <v>1970078</v>
      </c>
      <c r="H106" s="40">
        <f>ANALISIS!H2356</f>
        <v>1970078</v>
      </c>
      <c r="I106" s="38">
        <f>ANALISIS!H2363</f>
        <v>1970078</v>
      </c>
      <c r="J106" s="38">
        <v>1</v>
      </c>
      <c r="K106" s="38"/>
      <c r="L106" s="41">
        <f t="shared" si="38"/>
        <v>1970078</v>
      </c>
      <c r="M106" s="42">
        <f t="shared" si="39"/>
        <v>1970078</v>
      </c>
      <c r="N106" s="43">
        <f t="shared" si="40"/>
        <v>1970078</v>
      </c>
      <c r="O106" s="44"/>
      <c r="P106" s="45">
        <f>ROUND(ANALISIS!J2354,$J$2)</f>
        <v>0</v>
      </c>
      <c r="Q106" s="187">
        <f>ROUND(ANALISIS!J2350,$J$2)</f>
        <v>956</v>
      </c>
      <c r="R106" s="187">
        <f>ROUND(ANALISIS!J2345,$J$2)</f>
        <v>19122</v>
      </c>
      <c r="S106" s="188">
        <f>ROUND(ANALISIS!J2340,$J$2)</f>
        <v>1950000</v>
      </c>
      <c r="T106" s="48">
        <f t="shared" si="41"/>
        <v>1970078</v>
      </c>
      <c r="U106" s="49">
        <f t="shared" si="42"/>
        <v>0</v>
      </c>
      <c r="V106" s="32"/>
      <c r="AF106" s="50"/>
      <c r="AG106" s="51" t="str">
        <f t="shared" si="34"/>
        <v>CAP. 10: BAÑOS Y COCINA</v>
      </c>
      <c r="AH106" s="52">
        <f t="shared" si="35"/>
        <v>100</v>
      </c>
      <c r="AI106" s="52"/>
      <c r="AJ106" s="52"/>
      <c r="AK106" s="53"/>
      <c r="AL106" s="54"/>
      <c r="AO106" s="55">
        <f t="shared" si="43"/>
        <v>1</v>
      </c>
      <c r="AP106" s="56"/>
      <c r="AQ106" s="57">
        <f t="shared" si="44"/>
        <v>1</v>
      </c>
      <c r="AR106" s="58">
        <f t="shared" si="45"/>
        <v>1970078</v>
      </c>
      <c r="AS106" s="59">
        <f t="shared" si="46"/>
        <v>1970078</v>
      </c>
      <c r="AU106" s="60"/>
    </row>
    <row r="107" spans="1:47" x14ac:dyDescent="0.3">
      <c r="A107" s="33" t="s">
        <v>205</v>
      </c>
      <c r="B107" s="34"/>
      <c r="C107" s="35" t="s">
        <v>206</v>
      </c>
      <c r="D107" s="36" t="s">
        <v>92</v>
      </c>
      <c r="E107" s="37">
        <v>1</v>
      </c>
      <c r="F107" s="38">
        <f t="shared" si="36"/>
        <v>193473</v>
      </c>
      <c r="G107" s="39">
        <f t="shared" si="37"/>
        <v>193473</v>
      </c>
      <c r="H107" s="40">
        <f>ANALISIS!H2406</f>
        <v>193473</v>
      </c>
      <c r="I107" s="38">
        <f>ANALISIS!H2413</f>
        <v>256390</v>
      </c>
      <c r="J107" s="38">
        <v>1</v>
      </c>
      <c r="K107" s="38">
        <f>ROUNDUP(ANALISIS!$I$2393/$J$107,0)</f>
        <v>1</v>
      </c>
      <c r="L107" s="41">
        <f t="shared" si="38"/>
        <v>256390</v>
      </c>
      <c r="M107" s="42">
        <f t="shared" si="39"/>
        <v>193473</v>
      </c>
      <c r="N107" s="43">
        <f t="shared" si="40"/>
        <v>193473</v>
      </c>
      <c r="O107" s="44"/>
      <c r="P107" s="45">
        <f>ROUND(ANALISIS!J2404,$J$2)</f>
        <v>0</v>
      </c>
      <c r="Q107" s="187">
        <f>ROUND(ANALISIS!J2400,$J$2)</f>
        <v>438</v>
      </c>
      <c r="R107" s="187">
        <f>ROUND(ANALISIS!J2395,$J$2)</f>
        <v>43804</v>
      </c>
      <c r="S107" s="188">
        <f>ROUND(ANALISIS!J2390,$J$2)</f>
        <v>149231</v>
      </c>
      <c r="T107" s="48">
        <f t="shared" si="41"/>
        <v>193473</v>
      </c>
      <c r="U107" s="49">
        <f t="shared" si="42"/>
        <v>0</v>
      </c>
      <c r="V107" s="32"/>
      <c r="AF107" s="50"/>
      <c r="AG107" s="51" t="str">
        <f t="shared" si="34"/>
        <v>CAP. 10: BAÑOS Y COCINA</v>
      </c>
      <c r="AH107" s="52">
        <f t="shared" si="35"/>
        <v>100</v>
      </c>
      <c r="AI107" s="52"/>
      <c r="AJ107" s="52"/>
      <c r="AK107" s="53"/>
      <c r="AL107" s="54"/>
      <c r="AO107" s="55">
        <f t="shared" si="43"/>
        <v>1</v>
      </c>
      <c r="AP107" s="56"/>
      <c r="AQ107" s="57">
        <f t="shared" si="44"/>
        <v>1</v>
      </c>
      <c r="AR107" s="58">
        <f t="shared" si="45"/>
        <v>193473</v>
      </c>
      <c r="AS107" s="59">
        <f t="shared" si="46"/>
        <v>193473</v>
      </c>
      <c r="AU107" s="60"/>
    </row>
    <row r="108" spans="1:47" x14ac:dyDescent="0.3">
      <c r="A108" s="33" t="s">
        <v>207</v>
      </c>
      <c r="B108" s="34"/>
      <c r="C108" s="35" t="s">
        <v>208</v>
      </c>
      <c r="D108" s="36" t="s">
        <v>92</v>
      </c>
      <c r="E108" s="37">
        <v>1</v>
      </c>
      <c r="F108" s="38">
        <f t="shared" si="36"/>
        <v>114488</v>
      </c>
      <c r="G108" s="39">
        <f t="shared" si="37"/>
        <v>114488</v>
      </c>
      <c r="H108" s="40">
        <f>ANALISIS!H2456</f>
        <v>114488</v>
      </c>
      <c r="I108" s="38">
        <f>ANALISIS!H2463</f>
        <v>151720</v>
      </c>
      <c r="J108" s="38">
        <v>1</v>
      </c>
      <c r="K108" s="38">
        <f>ROUNDUP(ANALISIS!$I$2443/$J$108,0)</f>
        <v>1</v>
      </c>
      <c r="L108" s="41">
        <f t="shared" si="38"/>
        <v>151720</v>
      </c>
      <c r="M108" s="42">
        <f t="shared" si="39"/>
        <v>114488</v>
      </c>
      <c r="N108" s="43">
        <f t="shared" si="40"/>
        <v>114488</v>
      </c>
      <c r="O108" s="44"/>
      <c r="P108" s="45">
        <f>ROUND(ANALISIS!J2454,$J$2)</f>
        <v>0</v>
      </c>
      <c r="Q108" s="187">
        <f>ROUND(ANALISIS!J2450,$J$2)</f>
        <v>1704</v>
      </c>
      <c r="R108" s="187">
        <f>ROUND(ANALISIS!J2445,$J$2)</f>
        <v>34075</v>
      </c>
      <c r="S108" s="188">
        <f>ROUND(ANALISIS!J2440,$J$2)</f>
        <v>78709</v>
      </c>
      <c r="T108" s="48">
        <f t="shared" si="41"/>
        <v>114488</v>
      </c>
      <c r="U108" s="49">
        <f t="shared" si="42"/>
        <v>0</v>
      </c>
      <c r="V108" s="32"/>
      <c r="AF108" s="50"/>
      <c r="AG108" s="51" t="str">
        <f t="shared" si="34"/>
        <v>CAP. 10: BAÑOS Y COCINA</v>
      </c>
      <c r="AH108" s="52">
        <f t="shared" si="35"/>
        <v>100</v>
      </c>
      <c r="AI108" s="52"/>
      <c r="AJ108" s="52"/>
      <c r="AK108" s="53"/>
      <c r="AL108" s="54"/>
      <c r="AO108" s="55">
        <f t="shared" si="43"/>
        <v>1</v>
      </c>
      <c r="AP108" s="56"/>
      <c r="AQ108" s="57">
        <f t="shared" si="44"/>
        <v>1</v>
      </c>
      <c r="AR108" s="58">
        <f t="shared" si="45"/>
        <v>114488</v>
      </c>
      <c r="AS108" s="59">
        <f t="shared" si="46"/>
        <v>114488</v>
      </c>
      <c r="AU108" s="60"/>
    </row>
    <row r="109" spans="1:47" x14ac:dyDescent="0.3">
      <c r="A109" s="33" t="s">
        <v>209</v>
      </c>
      <c r="B109" s="34"/>
      <c r="C109" s="35" t="s">
        <v>210</v>
      </c>
      <c r="D109" s="36" t="s">
        <v>35</v>
      </c>
      <c r="E109" s="37">
        <v>3</v>
      </c>
      <c r="F109" s="38">
        <f t="shared" si="36"/>
        <v>134747</v>
      </c>
      <c r="G109" s="39">
        <f t="shared" si="37"/>
        <v>404241</v>
      </c>
      <c r="H109" s="40">
        <f>ANALISIS!H2509</f>
        <v>134747</v>
      </c>
      <c r="I109" s="38">
        <f>ANALISIS!H2516</f>
        <v>178567</v>
      </c>
      <c r="J109" s="38">
        <v>1</v>
      </c>
      <c r="K109" s="38">
        <f>ROUNDUP(ANALISIS!$I$2496/$J$109,0)</f>
        <v>1</v>
      </c>
      <c r="L109" s="41">
        <f t="shared" si="38"/>
        <v>535701</v>
      </c>
      <c r="M109" s="42">
        <f t="shared" si="39"/>
        <v>404241</v>
      </c>
      <c r="N109" s="43">
        <f t="shared" si="40"/>
        <v>404241</v>
      </c>
      <c r="O109" s="44"/>
      <c r="P109" s="45">
        <f>ROUND(ANALISIS!J2507,$J$2)</f>
        <v>0</v>
      </c>
      <c r="Q109" s="187">
        <f>ROUND(ANALISIS!J2503,$J$2)</f>
        <v>4883</v>
      </c>
      <c r="R109" s="187">
        <f>ROUND(ANALISIS!J2498,$J$2)-1</f>
        <v>162751</v>
      </c>
      <c r="S109" s="188">
        <f>ROUND(ANALISIS!J2493,$J$2)</f>
        <v>236607</v>
      </c>
      <c r="T109" s="48">
        <f t="shared" si="41"/>
        <v>404241</v>
      </c>
      <c r="U109" s="49">
        <f t="shared" si="42"/>
        <v>0</v>
      </c>
      <c r="V109" s="32"/>
      <c r="AF109" s="50"/>
      <c r="AG109" s="51" t="str">
        <f t="shared" si="34"/>
        <v>CAP. 10: BAÑOS Y COCINA</v>
      </c>
      <c r="AH109" s="52">
        <f t="shared" si="35"/>
        <v>100</v>
      </c>
      <c r="AI109" s="52"/>
      <c r="AJ109" s="52"/>
      <c r="AK109" s="53"/>
      <c r="AL109" s="54"/>
      <c r="AO109" s="55">
        <f t="shared" si="43"/>
        <v>3</v>
      </c>
      <c r="AP109" s="56"/>
      <c r="AQ109" s="57">
        <f t="shared" si="44"/>
        <v>3</v>
      </c>
      <c r="AR109" s="58">
        <f t="shared" si="45"/>
        <v>134747</v>
      </c>
      <c r="AS109" s="59">
        <f t="shared" si="46"/>
        <v>404241</v>
      </c>
      <c r="AU109" s="60"/>
    </row>
    <row r="110" spans="1:47" x14ac:dyDescent="0.3">
      <c r="A110" s="33" t="s">
        <v>211</v>
      </c>
      <c r="B110" s="34"/>
      <c r="C110" s="35" t="s">
        <v>212</v>
      </c>
      <c r="D110" s="36" t="s">
        <v>92</v>
      </c>
      <c r="E110" s="37">
        <v>2</v>
      </c>
      <c r="F110" s="38">
        <f>IF($A$2="CD",H110,IF($A$2="CT",I110,"Correg CT"))</f>
        <v>80998</v>
      </c>
      <c r="G110" s="39">
        <f>ROUND(E110 * F110,$J$2)</f>
        <v>161996</v>
      </c>
      <c r="H110" s="40">
        <f>ANALISIS!H2559</f>
        <v>80998</v>
      </c>
      <c r="I110" s="38">
        <f>ANALISIS!H2566</f>
        <v>107339</v>
      </c>
      <c r="J110" s="38">
        <v>1</v>
      </c>
      <c r="K110" s="38">
        <f>ROUNDUP(ANALISIS!$I$2546/$J$110,0)</f>
        <v>1</v>
      </c>
      <c r="L110" s="41">
        <f>ROUND(I110 * E110,$J$2)</f>
        <v>214678</v>
      </c>
      <c r="M110" s="42">
        <f>ROUND(H110 * E110,$J$2)</f>
        <v>161996</v>
      </c>
      <c r="N110" s="43">
        <f>G110*$N$2</f>
        <v>161996</v>
      </c>
      <c r="O110" s="44"/>
      <c r="P110" s="45">
        <f>ROUND(ANALISIS!J2557,$J$2)</f>
        <v>0</v>
      </c>
      <c r="Q110" s="187">
        <f>ROUND(ANALISIS!J2553,$J$2)</f>
        <v>2556</v>
      </c>
      <c r="R110" s="187">
        <f>ROUND(ANALISIS!J2548,$J$2)-2</f>
        <v>42592</v>
      </c>
      <c r="S110" s="188">
        <f>ROUND(ANALISIS!J2543,$J$2)</f>
        <v>116848</v>
      </c>
      <c r="T110" s="48">
        <f t="shared" si="41"/>
        <v>161996</v>
      </c>
      <c r="U110" s="49">
        <f t="shared" si="42"/>
        <v>0</v>
      </c>
      <c r="V110" s="32"/>
      <c r="AF110" s="50"/>
      <c r="AG110" s="51" t="str">
        <f t="shared" si="34"/>
        <v>CAP. 10: BAÑOS Y COCINA</v>
      </c>
      <c r="AH110" s="52">
        <f t="shared" si="35"/>
        <v>100</v>
      </c>
      <c r="AI110" s="52"/>
      <c r="AJ110" s="52"/>
      <c r="AK110" s="53"/>
      <c r="AL110" s="54"/>
      <c r="AO110" s="55">
        <f>E110</f>
        <v>2</v>
      </c>
      <c r="AP110" s="56"/>
      <c r="AQ110" s="57">
        <f>AO110+AP110</f>
        <v>2</v>
      </c>
      <c r="AR110" s="58">
        <f>F110</f>
        <v>80998</v>
      </c>
      <c r="AS110" s="59">
        <f>ROUND(AQ110 * AR110,$J$2)</f>
        <v>161996</v>
      </c>
      <c r="AU110" s="60"/>
    </row>
    <row r="111" spans="1:47" x14ac:dyDescent="0.3">
      <c r="A111" s="33" t="s">
        <v>213</v>
      </c>
      <c r="B111" s="34"/>
      <c r="C111" s="35" t="s">
        <v>214</v>
      </c>
      <c r="D111" s="36" t="s">
        <v>92</v>
      </c>
      <c r="E111" s="37">
        <v>1</v>
      </c>
      <c r="F111" s="38">
        <f>IF($A$2="CD",H111,IF($A$2="CT",I111,"Correg CT"))</f>
        <v>1509445</v>
      </c>
      <c r="G111" s="39">
        <f>ROUND(E111 * F111,$J$2)</f>
        <v>1509445</v>
      </c>
      <c r="H111" s="40">
        <f>ANALISIS!H2626</f>
        <v>1509445</v>
      </c>
      <c r="I111" s="38">
        <f>ANALISIS!H2633</f>
        <v>2000317</v>
      </c>
      <c r="J111" s="38">
        <v>1</v>
      </c>
      <c r="K111" s="38">
        <f>ROUNDUP(ANALISIS!$I$2611/$J$111,0)</f>
        <v>1</v>
      </c>
      <c r="L111" s="41">
        <f>ROUND(I111 * E111,$J$2)</f>
        <v>2000317</v>
      </c>
      <c r="M111" s="42">
        <f>ROUND(H111 * E111,$J$2)</f>
        <v>1509445</v>
      </c>
      <c r="N111" s="43">
        <f>G111*$N$2</f>
        <v>1509445</v>
      </c>
      <c r="O111" s="44"/>
      <c r="P111" s="45">
        <f>ROUND(ANALISIS!J2624,$J$2)</f>
        <v>0</v>
      </c>
      <c r="Q111" s="187">
        <f>ROUND(ANALISIS!J2620,$J$2)</f>
        <v>7357</v>
      </c>
      <c r="R111" s="187">
        <f>ROUND(ANALISIS!J2615,$J$2)</f>
        <v>735707</v>
      </c>
      <c r="S111" s="188">
        <f>ROUND(ANALISIS!J2608,$J$2)</f>
        <v>766381</v>
      </c>
      <c r="T111" s="48">
        <f t="shared" si="41"/>
        <v>1509445</v>
      </c>
      <c r="U111" s="49">
        <f t="shared" si="42"/>
        <v>0</v>
      </c>
      <c r="V111" s="32"/>
      <c r="AF111" s="50"/>
      <c r="AG111" s="51" t="str">
        <f t="shared" si="34"/>
        <v>CAP. 10: BAÑOS Y COCINA</v>
      </c>
      <c r="AH111" s="52">
        <f t="shared" si="35"/>
        <v>100</v>
      </c>
      <c r="AI111" s="52"/>
      <c r="AJ111" s="52"/>
      <c r="AK111" s="53"/>
      <c r="AL111" s="54"/>
      <c r="AO111" s="55">
        <f>E111</f>
        <v>1</v>
      </c>
      <c r="AP111" s="56"/>
      <c r="AQ111" s="57">
        <f>AO111+AP111</f>
        <v>1</v>
      </c>
      <c r="AR111" s="58">
        <f>F111</f>
        <v>1509445</v>
      </c>
      <c r="AS111" s="59">
        <f>ROUND(AQ111 * AR111,$J$2)</f>
        <v>1509445</v>
      </c>
      <c r="AU111" s="60"/>
    </row>
    <row r="112" spans="1:47" x14ac:dyDescent="0.3">
      <c r="A112" s="33"/>
      <c r="B112" s="34"/>
      <c r="C112" s="35"/>
      <c r="D112" s="36"/>
      <c r="E112" s="37"/>
      <c r="F112" s="38">
        <f t="shared" si="36"/>
        <v>0</v>
      </c>
      <c r="G112" s="39">
        <f t="shared" si="37"/>
        <v>0</v>
      </c>
      <c r="H112" s="40"/>
      <c r="I112" s="38"/>
      <c r="J112" s="38">
        <v>1</v>
      </c>
      <c r="K112" s="38"/>
      <c r="L112" s="41">
        <f t="shared" si="38"/>
        <v>0</v>
      </c>
      <c r="M112" s="42">
        <f t="shared" si="39"/>
        <v>0</v>
      </c>
      <c r="N112" s="43">
        <f t="shared" si="40"/>
        <v>0</v>
      </c>
      <c r="O112" s="44"/>
      <c r="P112" s="45"/>
      <c r="Q112" s="46"/>
      <c r="R112" s="46"/>
      <c r="S112" s="47"/>
      <c r="T112" s="48">
        <f>P112+Q112+R112+S112</f>
        <v>0</v>
      </c>
      <c r="U112" s="49"/>
      <c r="V112" s="32"/>
      <c r="AF112" s="50"/>
      <c r="AG112" s="51" t="e">
        <f>"CAP. " &amp;#REF! &amp; ": " &amp;#REF!</f>
        <v>#REF!</v>
      </c>
      <c r="AH112" s="52" t="e">
        <f>ROW(#REF!)</f>
        <v>#REF!</v>
      </c>
      <c r="AI112" s="52"/>
      <c r="AJ112" s="52"/>
      <c r="AK112" s="53"/>
      <c r="AL112" s="54"/>
      <c r="AO112" s="55">
        <f t="shared" si="43"/>
        <v>0</v>
      </c>
      <c r="AP112" s="56"/>
      <c r="AQ112" s="57">
        <f t="shared" si="44"/>
        <v>0</v>
      </c>
      <c r="AR112" s="58">
        <f t="shared" si="45"/>
        <v>0</v>
      </c>
      <c r="AS112" s="59">
        <f t="shared" si="46"/>
        <v>0</v>
      </c>
      <c r="AU112" s="60"/>
    </row>
    <row r="113" spans="1:47" ht="12.75" customHeight="1" x14ac:dyDescent="0.3">
      <c r="A113" s="220"/>
      <c r="B113" s="221"/>
      <c r="C113" s="222"/>
      <c r="D113" s="223"/>
      <c r="E113" s="224"/>
      <c r="F113" s="206"/>
      <c r="G113" s="225"/>
      <c r="H113" s="205"/>
      <c r="I113" s="206"/>
      <c r="J113" s="206"/>
      <c r="K113" s="206"/>
      <c r="L113" s="207"/>
      <c r="M113" s="208"/>
      <c r="N113" s="226"/>
      <c r="O113" s="44"/>
      <c r="P113" s="45"/>
      <c r="Q113" s="46"/>
      <c r="R113" s="46"/>
      <c r="S113" s="47"/>
      <c r="T113" s="48"/>
      <c r="U113" s="49"/>
      <c r="V113" s="32"/>
      <c r="AF113" s="50"/>
      <c r="AG113" s="51" t="str">
        <f>"CAP. " &amp; $B$100 &amp; ": " &amp; $C$100</f>
        <v>CAP. 10: BAÑOS Y COCINA</v>
      </c>
      <c r="AH113" s="52">
        <f>ROW($B$100)</f>
        <v>100</v>
      </c>
      <c r="AI113" s="52"/>
      <c r="AJ113" s="52"/>
      <c r="AK113" s="53"/>
      <c r="AL113" s="54"/>
      <c r="AO113" s="55"/>
      <c r="AP113" s="56"/>
      <c r="AQ113" s="57"/>
      <c r="AR113" s="185"/>
      <c r="AS113" s="186"/>
      <c r="AU113" s="60"/>
    </row>
    <row r="114" spans="1:47" ht="12.75" customHeight="1" thickBot="1" x14ac:dyDescent="0.35">
      <c r="A114" s="198" t="s">
        <v>118</v>
      </c>
      <c r="B114" s="227"/>
      <c r="C114" s="200"/>
      <c r="D114" s="201"/>
      <c r="E114" s="202"/>
      <c r="F114" s="203" t="str">
        <f>IF(C100="ESCRIBA AQUÍ EL NOMBRE DEL CAPITULO","SUBTOTAL","SUBTOTAL CAP. "&amp;B100&amp;"  "&amp;C100&amp;":")</f>
        <v>SUBTOTAL CAP. 10  BAÑOS Y COCINA:</v>
      </c>
      <c r="G114" s="204">
        <f>SUM(G101:G113)</f>
        <v>5768098</v>
      </c>
      <c r="H114" s="205"/>
      <c r="I114" s="206"/>
      <c r="J114" s="206"/>
      <c r="K114" s="206"/>
      <c r="L114" s="207"/>
      <c r="M114" s="208"/>
      <c r="N114" s="209">
        <f>SUM(N101:N113)</f>
        <v>5768098</v>
      </c>
      <c r="O114" s="44"/>
      <c r="P114" s="210">
        <f>SUM(P101:P113)</f>
        <v>0</v>
      </c>
      <c r="Q114" s="211">
        <f>SUM(Q101:Q113)</f>
        <v>20996</v>
      </c>
      <c r="R114" s="211">
        <f>SUM(R101:R113)</f>
        <v>1168232</v>
      </c>
      <c r="S114" s="212">
        <f>SUM(S101:S113)</f>
        <v>4578870</v>
      </c>
      <c r="T114" s="213">
        <f>SUM(T101:T113)</f>
        <v>5768098</v>
      </c>
      <c r="U114" s="49"/>
      <c r="V114" s="32"/>
      <c r="AF114" s="50"/>
      <c r="AG114" s="51" t="str">
        <f>"CAP. " &amp; $B$100 &amp; ": " &amp; $C$100</f>
        <v>CAP. 10: BAÑOS Y COCINA</v>
      </c>
      <c r="AH114" s="52">
        <f>ROW($B$100)</f>
        <v>100</v>
      </c>
      <c r="AI114" s="52"/>
      <c r="AJ114" s="52"/>
      <c r="AK114" s="53"/>
      <c r="AL114" s="54"/>
      <c r="AO114" s="214"/>
      <c r="AP114" s="215"/>
      <c r="AQ114" s="215"/>
      <c r="AR114" s="215"/>
      <c r="AS114" s="216">
        <f>SUM(AS101:AS113)</f>
        <v>5768098</v>
      </c>
      <c r="AU114" s="60"/>
    </row>
    <row r="115" spans="1:47" ht="22.95" customHeight="1" thickBot="1" x14ac:dyDescent="0.35">
      <c r="A115" s="87"/>
      <c r="B115" s="155"/>
      <c r="C115" s="156"/>
      <c r="D115" s="157"/>
      <c r="E115" s="158"/>
      <c r="F115" s="155"/>
      <c r="G115" s="159"/>
      <c r="V115" s="32"/>
      <c r="AF115" s="50"/>
      <c r="AG115" s="51"/>
      <c r="AH115" s="52"/>
      <c r="AI115" s="52"/>
      <c r="AJ115" s="52"/>
      <c r="AK115" s="53"/>
      <c r="AL115" s="54"/>
      <c r="AU115" s="60"/>
    </row>
    <row r="116" spans="1:47" ht="12.75" customHeight="1" x14ac:dyDescent="0.3">
      <c r="A116" s="160" t="s">
        <v>100</v>
      </c>
      <c r="B116" s="217">
        <v>11</v>
      </c>
      <c r="C116" s="218" t="s">
        <v>215</v>
      </c>
      <c r="D116" s="163"/>
      <c r="E116" s="163"/>
      <c r="F116" s="163"/>
      <c r="G116" s="164">
        <f>SUM(G117:G120)</f>
        <v>386716</v>
      </c>
      <c r="H116" s="32"/>
      <c r="I116" s="32"/>
      <c r="J116" s="32"/>
      <c r="K116" s="32"/>
      <c r="L116" s="32"/>
      <c r="M116" s="32"/>
      <c r="N116" s="165">
        <f>SUM(N117:N120)</f>
        <v>386716</v>
      </c>
      <c r="O116" s="49"/>
      <c r="P116" s="166"/>
      <c r="Q116" s="167"/>
      <c r="R116" s="167"/>
      <c r="S116" s="168"/>
      <c r="T116" s="169"/>
      <c r="U116" s="49">
        <f>IF(G116&lt;&gt;"",N116-G116*$N$2,0)</f>
        <v>0</v>
      </c>
      <c r="V116" s="170" t="s">
        <v>103</v>
      </c>
      <c r="AF116" s="50"/>
      <c r="AG116" s="51" t="str">
        <f t="shared" ref="AG116:AG121" si="47">"CAP. " &amp; $B$116 &amp; ": " &amp; $C$116</f>
        <v>CAP. 11: ASEO Y LIMPIEZA</v>
      </c>
      <c r="AH116" s="52">
        <f t="shared" ref="AH116:AH121" si="48">ROW($B$116)</f>
        <v>116</v>
      </c>
      <c r="AI116" s="52"/>
      <c r="AJ116" s="52"/>
      <c r="AK116" s="53"/>
      <c r="AL116" s="54"/>
      <c r="AO116" s="171"/>
      <c r="AP116" s="172"/>
      <c r="AQ116" s="172"/>
      <c r="AR116" s="172"/>
      <c r="AS116" s="173">
        <f>SUM(AS117:AS120)</f>
        <v>386716</v>
      </c>
      <c r="AU116" s="60"/>
    </row>
    <row r="117" spans="1:47" ht="12.75" hidden="1" customHeight="1" x14ac:dyDescent="0.3">
      <c r="A117" s="174" t="s">
        <v>104</v>
      </c>
      <c r="B117" s="219"/>
      <c r="C117" s="176"/>
      <c r="D117" s="177"/>
      <c r="E117" s="178"/>
      <c r="F117" s="179"/>
      <c r="G117" s="180"/>
      <c r="H117" s="181"/>
      <c r="I117" s="179"/>
      <c r="J117" s="179"/>
      <c r="K117" s="179"/>
      <c r="L117" s="182"/>
      <c r="M117" s="183"/>
      <c r="N117" s="184"/>
      <c r="O117" s="44"/>
      <c r="P117" s="45"/>
      <c r="Q117" s="46"/>
      <c r="R117" s="46"/>
      <c r="S117" s="47"/>
      <c r="T117" s="48"/>
      <c r="U117" s="49"/>
      <c r="V117" s="32"/>
      <c r="AF117" s="50"/>
      <c r="AG117" s="51" t="str">
        <f t="shared" si="47"/>
        <v>CAP. 11: ASEO Y LIMPIEZA</v>
      </c>
      <c r="AH117" s="52">
        <f t="shared" si="48"/>
        <v>116</v>
      </c>
      <c r="AI117" s="52"/>
      <c r="AJ117" s="52"/>
      <c r="AK117" s="53"/>
      <c r="AL117" s="54"/>
      <c r="AO117" s="55"/>
      <c r="AP117" s="56"/>
      <c r="AQ117" s="57"/>
      <c r="AR117" s="185"/>
      <c r="AS117" s="186"/>
      <c r="AU117" s="60"/>
    </row>
    <row r="118" spans="1:47" x14ac:dyDescent="0.3">
      <c r="A118" s="33" t="s">
        <v>216</v>
      </c>
      <c r="B118" s="34"/>
      <c r="C118" s="35" t="s">
        <v>217</v>
      </c>
      <c r="D118" s="36" t="s">
        <v>113</v>
      </c>
      <c r="E118" s="37">
        <v>75.5</v>
      </c>
      <c r="F118" s="38">
        <f>IF($A$2="CD",H118,IF($A$2="CT",I118,"Correg CT"))</f>
        <v>3800</v>
      </c>
      <c r="G118" s="39">
        <f>ROUND(E118 * F118,$J$2)</f>
        <v>286900</v>
      </c>
      <c r="H118" s="40">
        <f>ANALISIS!H2669</f>
        <v>3800</v>
      </c>
      <c r="I118" s="38">
        <f>ANALISIS!H2676</f>
        <v>5036</v>
      </c>
      <c r="J118" s="38">
        <v>1</v>
      </c>
      <c r="K118" s="38">
        <f>ROUNDUP(ANALISIS!$I$2656/$J$118,0)</f>
        <v>3</v>
      </c>
      <c r="L118" s="41">
        <f>ROUND(I118 * E118,$J$2)</f>
        <v>380218</v>
      </c>
      <c r="M118" s="42">
        <f>ROUND(H118 * E118,$J$2)</f>
        <v>286900</v>
      </c>
      <c r="N118" s="43">
        <f>G118*$N$2</f>
        <v>286900</v>
      </c>
      <c r="O118" s="44"/>
      <c r="P118" s="45">
        <f>ROUND(ANALISIS!J2667,$J$2)</f>
        <v>0</v>
      </c>
      <c r="Q118" s="187">
        <f>ROUND(ANALISIS!J2663,$J$2)</f>
        <v>16241</v>
      </c>
      <c r="R118" s="187">
        <f>ROUND(ANALISIS!J2658,$J$2)-32</f>
        <v>270659</v>
      </c>
      <c r="S118" s="188"/>
      <c r="T118" s="48">
        <f>SUM(P118:S118)</f>
        <v>286900</v>
      </c>
      <c r="U118" s="49">
        <f>IF(T118&gt;0,M118-T118,0)</f>
        <v>0</v>
      </c>
      <c r="V118" s="32"/>
      <c r="AF118" s="50"/>
      <c r="AG118" s="51" t="str">
        <f t="shared" si="47"/>
        <v>CAP. 11: ASEO Y LIMPIEZA</v>
      </c>
      <c r="AH118" s="52">
        <f t="shared" si="48"/>
        <v>116</v>
      </c>
      <c r="AI118" s="52"/>
      <c r="AJ118" s="52"/>
      <c r="AK118" s="53"/>
      <c r="AL118" s="54"/>
      <c r="AO118" s="55">
        <f>E118</f>
        <v>75.5</v>
      </c>
      <c r="AP118" s="56"/>
      <c r="AQ118" s="57">
        <f>AO118+AP118</f>
        <v>75.5</v>
      </c>
      <c r="AR118" s="58">
        <f>F118</f>
        <v>3800</v>
      </c>
      <c r="AS118" s="59">
        <f>ROUND(AQ118 * AR118,$J$2)</f>
        <v>286900</v>
      </c>
      <c r="AU118" s="60"/>
    </row>
    <row r="119" spans="1:47" x14ac:dyDescent="0.3">
      <c r="A119" s="33" t="s">
        <v>218</v>
      </c>
      <c r="B119" s="34"/>
      <c r="C119" s="35" t="s">
        <v>219</v>
      </c>
      <c r="D119" s="36" t="s">
        <v>113</v>
      </c>
      <c r="E119" s="37">
        <v>6</v>
      </c>
      <c r="F119" s="38">
        <f>IF($A$2="CD",H119,IF($A$2="CT",I119,"Correg CT"))</f>
        <v>16636</v>
      </c>
      <c r="G119" s="39">
        <f>ROUND(E119 * F119,$J$2)</f>
        <v>99816</v>
      </c>
      <c r="H119" s="40">
        <f>ANALISIS!H2718</f>
        <v>16636</v>
      </c>
      <c r="I119" s="38">
        <f>ANALISIS!H2725</f>
        <v>22046</v>
      </c>
      <c r="J119" s="38">
        <v>1</v>
      </c>
      <c r="K119" s="38">
        <f>ROUNDUP(ANALISIS!$I$2705/$J$119,0)</f>
        <v>1</v>
      </c>
      <c r="L119" s="41">
        <f>ROUND(I119 * E119,$J$2)</f>
        <v>132276</v>
      </c>
      <c r="M119" s="42">
        <f>ROUND(H119 * E119,$J$2)</f>
        <v>99816</v>
      </c>
      <c r="N119" s="43">
        <f>G119*$N$2</f>
        <v>99816</v>
      </c>
      <c r="O119" s="44"/>
      <c r="P119" s="45">
        <f>ROUND(ANALISIS!J2716,$J$2)</f>
        <v>0</v>
      </c>
      <c r="Q119" s="187">
        <f>ROUND(ANALISIS!J2712,$J$2)</f>
        <v>1394</v>
      </c>
      <c r="R119" s="187">
        <f>ROUND(ANALISIS!J2707,$J$2)+3</f>
        <v>27885</v>
      </c>
      <c r="S119" s="188">
        <f>ROUND(ANALISIS!J2702,$J$2)</f>
        <v>70537</v>
      </c>
      <c r="T119" s="48">
        <f>SUM(P119:S119)</f>
        <v>99816</v>
      </c>
      <c r="U119" s="49">
        <f>IF(T119&gt;0,M119-T119,0)</f>
        <v>0</v>
      </c>
      <c r="V119" s="32"/>
      <c r="AF119" s="50"/>
      <c r="AG119" s="51" t="str">
        <f t="shared" si="47"/>
        <v>CAP. 11: ASEO Y LIMPIEZA</v>
      </c>
      <c r="AH119" s="52">
        <f t="shared" si="48"/>
        <v>116</v>
      </c>
      <c r="AI119" s="52"/>
      <c r="AJ119" s="52"/>
      <c r="AK119" s="53"/>
      <c r="AL119" s="54"/>
      <c r="AO119" s="55">
        <f>E119</f>
        <v>6</v>
      </c>
      <c r="AP119" s="56"/>
      <c r="AQ119" s="57">
        <f>AO119+AP119</f>
        <v>6</v>
      </c>
      <c r="AR119" s="58">
        <f>F119</f>
        <v>16636</v>
      </c>
      <c r="AS119" s="59">
        <f>ROUND(AQ119 * AR119,$J$2)</f>
        <v>99816</v>
      </c>
      <c r="AU119" s="60"/>
    </row>
    <row r="120" spans="1:47" ht="12.75" customHeight="1" x14ac:dyDescent="0.3">
      <c r="A120" s="220"/>
      <c r="B120" s="221"/>
      <c r="C120" s="222"/>
      <c r="D120" s="223"/>
      <c r="E120" s="224"/>
      <c r="F120" s="206"/>
      <c r="G120" s="225"/>
      <c r="H120" s="205"/>
      <c r="I120" s="206"/>
      <c r="J120" s="206"/>
      <c r="K120" s="206"/>
      <c r="L120" s="207"/>
      <c r="M120" s="208"/>
      <c r="N120" s="226"/>
      <c r="O120" s="44"/>
      <c r="P120" s="45"/>
      <c r="Q120" s="46"/>
      <c r="R120" s="46"/>
      <c r="S120" s="47"/>
      <c r="T120" s="48"/>
      <c r="U120" s="49"/>
      <c r="V120" s="32"/>
      <c r="AF120" s="50"/>
      <c r="AG120" s="51" t="str">
        <f t="shared" si="47"/>
        <v>CAP. 11: ASEO Y LIMPIEZA</v>
      </c>
      <c r="AH120" s="52">
        <f t="shared" si="48"/>
        <v>116</v>
      </c>
      <c r="AI120" s="52"/>
      <c r="AJ120" s="52"/>
      <c r="AK120" s="53"/>
      <c r="AL120" s="54"/>
      <c r="AO120" s="55"/>
      <c r="AP120" s="56"/>
      <c r="AQ120" s="57"/>
      <c r="AR120" s="185"/>
      <c r="AS120" s="186"/>
      <c r="AU120" s="60"/>
    </row>
    <row r="121" spans="1:47" ht="12.75" customHeight="1" thickBot="1" x14ac:dyDescent="0.35">
      <c r="A121" s="198" t="s">
        <v>118</v>
      </c>
      <c r="B121" s="227"/>
      <c r="C121" s="200"/>
      <c r="D121" s="201"/>
      <c r="E121" s="202"/>
      <c r="F121" s="203" t="str">
        <f>IF(C116="ESCRIBA AQUÍ EL NOMBRE DEL CAPITULO","SUBTOTAL","SUBTOTAL CAP. "&amp;B116&amp;"  "&amp;C116&amp;":")</f>
        <v>SUBTOTAL CAP. 11  ASEO Y LIMPIEZA:</v>
      </c>
      <c r="G121" s="204">
        <f>SUM(G117:G120)</f>
        <v>386716</v>
      </c>
      <c r="H121" s="205"/>
      <c r="I121" s="206"/>
      <c r="J121" s="206"/>
      <c r="K121" s="206"/>
      <c r="L121" s="207"/>
      <c r="M121" s="208"/>
      <c r="N121" s="209">
        <f>SUM(N117:N120)</f>
        <v>386716</v>
      </c>
      <c r="O121" s="44"/>
      <c r="P121" s="210">
        <f>SUM(P117:P120)</f>
        <v>0</v>
      </c>
      <c r="Q121" s="211">
        <f>SUM(Q117:Q120)</f>
        <v>17635</v>
      </c>
      <c r="R121" s="211">
        <f>SUM(R117:R120)</f>
        <v>298544</v>
      </c>
      <c r="S121" s="212">
        <f>SUM(S117:S120)</f>
        <v>70537</v>
      </c>
      <c r="T121" s="213">
        <f>SUM(T117:T120)</f>
        <v>386716</v>
      </c>
      <c r="U121" s="49"/>
      <c r="V121" s="32"/>
      <c r="AF121" s="50"/>
      <c r="AG121" s="51" t="str">
        <f t="shared" si="47"/>
        <v>CAP. 11: ASEO Y LIMPIEZA</v>
      </c>
      <c r="AH121" s="52">
        <f t="shared" si="48"/>
        <v>116</v>
      </c>
      <c r="AI121" s="52"/>
      <c r="AJ121" s="52"/>
      <c r="AK121" s="53"/>
      <c r="AL121" s="54"/>
      <c r="AO121" s="214"/>
      <c r="AP121" s="215"/>
      <c r="AQ121" s="215"/>
      <c r="AR121" s="215"/>
      <c r="AS121" s="216">
        <f>SUM(AS117:AS120)</f>
        <v>386716</v>
      </c>
      <c r="AU121" s="60"/>
    </row>
    <row r="122" spans="1:47" ht="22.95" customHeight="1" thickBot="1" x14ac:dyDescent="0.35">
      <c r="A122" s="87"/>
      <c r="B122" s="155"/>
      <c r="C122" s="156"/>
      <c r="D122" s="157"/>
      <c r="E122" s="158"/>
      <c r="F122" s="155"/>
      <c r="G122" s="159"/>
      <c r="V122" s="32"/>
      <c r="AF122" s="50"/>
      <c r="AG122" s="51"/>
      <c r="AH122" s="52"/>
      <c r="AI122" s="52"/>
      <c r="AJ122" s="52"/>
      <c r="AK122" s="53"/>
      <c r="AL122" s="54"/>
      <c r="AU122" s="60"/>
    </row>
    <row r="123" spans="1:47" ht="12.75" customHeight="1" x14ac:dyDescent="0.3">
      <c r="A123" s="160" t="s">
        <v>100</v>
      </c>
      <c r="B123" s="217">
        <v>12</v>
      </c>
      <c r="C123" s="218" t="s">
        <v>220</v>
      </c>
      <c r="D123" s="163"/>
      <c r="E123" s="163"/>
      <c r="F123" s="163"/>
      <c r="G123" s="164">
        <f>SUM(G124:G132)</f>
        <v>35683993</v>
      </c>
      <c r="H123" s="32"/>
      <c r="I123" s="32"/>
      <c r="J123" s="32"/>
      <c r="K123" s="32"/>
      <c r="L123" s="32"/>
      <c r="M123" s="32"/>
      <c r="N123" s="165">
        <f>SUM(N124:N132)</f>
        <v>35683993</v>
      </c>
      <c r="O123" s="49"/>
      <c r="P123" s="166"/>
      <c r="Q123" s="167"/>
      <c r="R123" s="167"/>
      <c r="S123" s="168"/>
      <c r="T123" s="169"/>
      <c r="U123" s="49">
        <f>IF(G123&lt;&gt;"",N123-G123*$N$2,0)</f>
        <v>0</v>
      </c>
      <c r="V123" s="170" t="s">
        <v>103</v>
      </c>
      <c r="AF123" s="50"/>
      <c r="AG123" s="51" t="str">
        <f t="shared" ref="AG123:AG133" si="49">"CAP. " &amp; $B$123 &amp; ": " &amp; $C$123</f>
        <v>CAP. 12: CARPINTERIA EN MADERA</v>
      </c>
      <c r="AH123" s="52">
        <f t="shared" ref="AH123:AH133" si="50">ROW($B$123)</f>
        <v>123</v>
      </c>
      <c r="AI123" s="52"/>
      <c r="AJ123" s="52"/>
      <c r="AK123" s="53"/>
      <c r="AL123" s="54"/>
      <c r="AO123" s="171"/>
      <c r="AP123" s="172"/>
      <c r="AQ123" s="172"/>
      <c r="AR123" s="172"/>
      <c r="AS123" s="173">
        <f>SUM(AS124:AS132)</f>
        <v>35683993</v>
      </c>
      <c r="AU123" s="60"/>
    </row>
    <row r="124" spans="1:47" ht="12.75" hidden="1" customHeight="1" x14ac:dyDescent="0.3">
      <c r="A124" s="174" t="s">
        <v>104</v>
      </c>
      <c r="B124" s="219"/>
      <c r="C124" s="176"/>
      <c r="D124" s="177"/>
      <c r="E124" s="178"/>
      <c r="F124" s="179"/>
      <c r="G124" s="180"/>
      <c r="H124" s="181"/>
      <c r="I124" s="179"/>
      <c r="J124" s="179"/>
      <c r="K124" s="179"/>
      <c r="L124" s="182"/>
      <c r="M124" s="183"/>
      <c r="N124" s="184"/>
      <c r="O124" s="44"/>
      <c r="P124" s="45"/>
      <c r="Q124" s="46"/>
      <c r="R124" s="46"/>
      <c r="S124" s="47"/>
      <c r="T124" s="48"/>
      <c r="U124" s="49"/>
      <c r="V124" s="32"/>
      <c r="AF124" s="50"/>
      <c r="AG124" s="51" t="str">
        <f t="shared" si="49"/>
        <v>CAP. 12: CARPINTERIA EN MADERA</v>
      </c>
      <c r="AH124" s="52">
        <f t="shared" si="50"/>
        <v>123</v>
      </c>
      <c r="AI124" s="52"/>
      <c r="AJ124" s="52"/>
      <c r="AK124" s="53"/>
      <c r="AL124" s="54"/>
      <c r="AO124" s="55"/>
      <c r="AP124" s="56"/>
      <c r="AQ124" s="57"/>
      <c r="AR124" s="185"/>
      <c r="AS124" s="186"/>
      <c r="AU124" s="60"/>
    </row>
    <row r="125" spans="1:47" ht="27.6" x14ac:dyDescent="0.3">
      <c r="A125" s="228" t="s">
        <v>221</v>
      </c>
      <c r="B125" s="34"/>
      <c r="C125" s="35" t="s">
        <v>222</v>
      </c>
      <c r="D125" s="36" t="s">
        <v>92</v>
      </c>
      <c r="E125" s="37">
        <v>6</v>
      </c>
      <c r="F125" s="38">
        <f t="shared" ref="F125:F130" si="51">IF($A$2="CD",H125,IF($A$2="CT",I125,"Correg CT"))</f>
        <v>3930914</v>
      </c>
      <c r="G125" s="39">
        <f t="shared" ref="G125:G130" si="52">ROUND(E125 * F125,$J$2)</f>
        <v>23585484</v>
      </c>
      <c r="H125" s="40">
        <f>ANALISIS!H2772</f>
        <v>3930914</v>
      </c>
      <c r="I125" s="38">
        <f>ANALISIS!H2779</f>
        <v>5209247</v>
      </c>
      <c r="J125" s="38">
        <v>1</v>
      </c>
      <c r="K125" s="38">
        <f>ROUNDUP(ANALISIS!$I$2758/$J$125,0)</f>
        <v>5</v>
      </c>
      <c r="L125" s="41">
        <f t="shared" ref="L125:L130" si="53">ROUND(I125 * E125,$J$2)</f>
        <v>31255482</v>
      </c>
      <c r="M125" s="42">
        <f t="shared" ref="M125:M130" si="54">ROUND(H125 * E125,$J$2)</f>
        <v>23585484</v>
      </c>
      <c r="N125" s="43">
        <f t="shared" ref="N125:N130" si="55">G125*$N$2</f>
        <v>23585484</v>
      </c>
      <c r="O125" s="44"/>
      <c r="P125" s="45">
        <f>ROUND(ANALISIS!J2770,$J$2)</f>
        <v>0</v>
      </c>
      <c r="Q125" s="187">
        <f>ROUND(ANALISIS!J2766,$J$2)</f>
        <v>22093</v>
      </c>
      <c r="R125" s="187">
        <f>ROUND(ANALISIS!J2761,$J$2)</f>
        <v>2209313</v>
      </c>
      <c r="S125" s="188">
        <f>ROUND(ANALISIS!J2755,$J$2)</f>
        <v>21354078</v>
      </c>
      <c r="T125" s="48">
        <f t="shared" ref="T125:T131" si="56">SUM(P125:S125)</f>
        <v>23585484</v>
      </c>
      <c r="U125" s="49">
        <f t="shared" ref="U125:U131" si="57">IF(T125&gt;0,M125-T125,0)</f>
        <v>0</v>
      </c>
      <c r="V125" s="32"/>
      <c r="AF125" s="50"/>
      <c r="AG125" s="51" t="str">
        <f t="shared" si="49"/>
        <v>CAP. 12: CARPINTERIA EN MADERA</v>
      </c>
      <c r="AH125" s="52">
        <f t="shared" si="50"/>
        <v>123</v>
      </c>
      <c r="AI125" s="52"/>
      <c r="AJ125" s="52"/>
      <c r="AK125" s="53"/>
      <c r="AL125" s="54"/>
      <c r="AO125" s="55">
        <f t="shared" ref="AO125:AO130" si="58">E125</f>
        <v>6</v>
      </c>
      <c r="AP125" s="56"/>
      <c r="AQ125" s="57">
        <f t="shared" ref="AQ125:AQ130" si="59">AO125+AP125</f>
        <v>6</v>
      </c>
      <c r="AR125" s="58">
        <f t="shared" ref="AR125:AR130" si="60">F125</f>
        <v>3930914</v>
      </c>
      <c r="AS125" s="59">
        <f t="shared" ref="AS125:AS130" si="61">ROUND(AQ125 * AR125,$J$2)</f>
        <v>23585484</v>
      </c>
      <c r="AU125" s="60"/>
    </row>
    <row r="126" spans="1:47" x14ac:dyDescent="0.3">
      <c r="A126" s="228" t="s">
        <v>223</v>
      </c>
      <c r="B126" s="34"/>
      <c r="C126" s="35" t="s">
        <v>224</v>
      </c>
      <c r="D126" s="36" t="s">
        <v>92</v>
      </c>
      <c r="E126" s="37">
        <v>6</v>
      </c>
      <c r="F126" s="38">
        <f t="shared" si="51"/>
        <v>432493</v>
      </c>
      <c r="G126" s="39">
        <f t="shared" si="52"/>
        <v>2594958</v>
      </c>
      <c r="H126" s="40">
        <f>ANALISIS!H2824</f>
        <v>432493</v>
      </c>
      <c r="I126" s="38">
        <f>ANALISIS!H2831</f>
        <v>573140</v>
      </c>
      <c r="J126" s="38">
        <v>1</v>
      </c>
      <c r="K126" s="38">
        <f>ROUNDUP(ANALISIS!$I$2810/$J$126,0)</f>
        <v>1</v>
      </c>
      <c r="L126" s="41">
        <f t="shared" si="53"/>
        <v>3438840</v>
      </c>
      <c r="M126" s="42">
        <f t="shared" si="54"/>
        <v>2594958</v>
      </c>
      <c r="N126" s="43">
        <f t="shared" si="55"/>
        <v>2594958</v>
      </c>
      <c r="O126" s="44"/>
      <c r="P126" s="45">
        <f>ROUND(ANALISIS!J2822,$J$2)</f>
        <v>0</v>
      </c>
      <c r="Q126" s="187">
        <f>ROUND(ANALISIS!J2818,$J$2)</f>
        <v>26124</v>
      </c>
      <c r="R126" s="187">
        <f>ROUND(ANALISIS!J2813,$J$2)-2</f>
        <v>522478</v>
      </c>
      <c r="S126" s="188">
        <f>ROUND(ANALISIS!J2807,$J$2)</f>
        <v>2046356</v>
      </c>
      <c r="T126" s="48">
        <f t="shared" si="56"/>
        <v>2594958</v>
      </c>
      <c r="U126" s="49">
        <f t="shared" si="57"/>
        <v>0</v>
      </c>
      <c r="V126" s="32"/>
      <c r="AF126" s="50"/>
      <c r="AG126" s="51" t="str">
        <f t="shared" si="49"/>
        <v>CAP. 12: CARPINTERIA EN MADERA</v>
      </c>
      <c r="AH126" s="52">
        <f t="shared" si="50"/>
        <v>123</v>
      </c>
      <c r="AI126" s="52"/>
      <c r="AJ126" s="52"/>
      <c r="AK126" s="53"/>
      <c r="AL126" s="54"/>
      <c r="AO126" s="55">
        <f t="shared" si="58"/>
        <v>6</v>
      </c>
      <c r="AP126" s="56"/>
      <c r="AQ126" s="57">
        <f t="shared" si="59"/>
        <v>6</v>
      </c>
      <c r="AR126" s="58">
        <f t="shared" si="60"/>
        <v>432493</v>
      </c>
      <c r="AS126" s="59">
        <f t="shared" si="61"/>
        <v>2594958</v>
      </c>
      <c r="AU126" s="60"/>
    </row>
    <row r="127" spans="1:47" x14ac:dyDescent="0.3">
      <c r="A127" s="228" t="s">
        <v>225</v>
      </c>
      <c r="B127" s="34"/>
      <c r="C127" s="35" t="s">
        <v>226</v>
      </c>
      <c r="D127" s="36" t="s">
        <v>92</v>
      </c>
      <c r="E127" s="37">
        <v>6</v>
      </c>
      <c r="F127" s="38">
        <f t="shared" si="51"/>
        <v>209339</v>
      </c>
      <c r="G127" s="39">
        <f t="shared" si="52"/>
        <v>1256034</v>
      </c>
      <c r="H127" s="40">
        <f>ANALISIS!H2877</f>
        <v>209339</v>
      </c>
      <c r="I127" s="38">
        <f>ANALISIS!H2884</f>
        <v>277416</v>
      </c>
      <c r="J127" s="38">
        <v>1</v>
      </c>
      <c r="K127" s="38">
        <f>ROUNDUP(ANALISIS!$I$2863/$J$127,0)</f>
        <v>1</v>
      </c>
      <c r="L127" s="41">
        <f t="shared" si="53"/>
        <v>1664496</v>
      </c>
      <c r="M127" s="42">
        <f t="shared" si="54"/>
        <v>1256034</v>
      </c>
      <c r="N127" s="43">
        <f t="shared" si="55"/>
        <v>1256034</v>
      </c>
      <c r="O127" s="44"/>
      <c r="P127" s="45">
        <f>ROUND(ANALISIS!J2875,$J$2)</f>
        <v>0</v>
      </c>
      <c r="Q127" s="187">
        <f>ROUND(ANALISIS!J2871,$J$2)</f>
        <v>26124</v>
      </c>
      <c r="R127" s="187">
        <f>ROUND(ANALISIS!J2866,$J$2)</f>
        <v>522480</v>
      </c>
      <c r="S127" s="188">
        <f>ROUND(ANALISIS!J2860,$J$2)</f>
        <v>707430</v>
      </c>
      <c r="T127" s="48">
        <f t="shared" si="56"/>
        <v>1256034</v>
      </c>
      <c r="U127" s="49">
        <f t="shared" si="57"/>
        <v>0</v>
      </c>
      <c r="V127" s="32"/>
      <c r="AF127" s="50"/>
      <c r="AG127" s="51" t="str">
        <f t="shared" si="49"/>
        <v>CAP. 12: CARPINTERIA EN MADERA</v>
      </c>
      <c r="AH127" s="52">
        <f t="shared" si="50"/>
        <v>123</v>
      </c>
      <c r="AI127" s="52"/>
      <c r="AJ127" s="52"/>
      <c r="AK127" s="53"/>
      <c r="AL127" s="54"/>
      <c r="AO127" s="55">
        <f t="shared" si="58"/>
        <v>6</v>
      </c>
      <c r="AP127" s="56"/>
      <c r="AQ127" s="57">
        <f t="shared" si="59"/>
        <v>6</v>
      </c>
      <c r="AR127" s="58">
        <f t="shared" si="60"/>
        <v>209339</v>
      </c>
      <c r="AS127" s="59">
        <f t="shared" si="61"/>
        <v>1256034</v>
      </c>
      <c r="AU127" s="60"/>
    </row>
    <row r="128" spans="1:47" x14ac:dyDescent="0.3">
      <c r="A128" s="33" t="s">
        <v>227</v>
      </c>
      <c r="B128" s="34"/>
      <c r="C128" s="35" t="s">
        <v>228</v>
      </c>
      <c r="D128" s="36" t="s">
        <v>113</v>
      </c>
      <c r="E128" s="37">
        <v>5</v>
      </c>
      <c r="F128" s="38">
        <f>IF($A$2="CD",H128,IF($A$2="CT",I128,"Correg CT"))</f>
        <v>321174</v>
      </c>
      <c r="G128" s="39">
        <f>ROUND(E128 * F128,$J$2)</f>
        <v>1605870</v>
      </c>
      <c r="H128" s="40">
        <f>ANALISIS!H2935</f>
        <v>321174</v>
      </c>
      <c r="I128" s="38">
        <f>ANALISIS!H2942</f>
        <v>425620</v>
      </c>
      <c r="J128" s="38">
        <v>1</v>
      </c>
      <c r="K128" s="38">
        <f>ROUNDUP(ANALISIS!$I$2921/$J$128,0)</f>
        <v>2</v>
      </c>
      <c r="L128" s="41">
        <f>ROUND(I128 * E128,$J$2)</f>
        <v>2128100</v>
      </c>
      <c r="M128" s="42">
        <f>ROUND(H128 * E128,$J$2)</f>
        <v>1605870</v>
      </c>
      <c r="N128" s="43">
        <f>G128*$N$2</f>
        <v>1605870</v>
      </c>
      <c r="O128" s="44"/>
      <c r="P128" s="45">
        <f>ROUND(ANALISIS!J2933,$J$2)</f>
        <v>0</v>
      </c>
      <c r="Q128" s="187">
        <f>ROUND(ANALISIS!J2929,$J$2)</f>
        <v>17860</v>
      </c>
      <c r="R128" s="187">
        <f>ROUND(ANALISIS!J2924,$J$2)</f>
        <v>595336</v>
      </c>
      <c r="S128" s="188">
        <f>ROUND(ANALISIS!J2918,$J$2)</f>
        <v>992674</v>
      </c>
      <c r="T128" s="48">
        <f t="shared" si="56"/>
        <v>1605870</v>
      </c>
      <c r="U128" s="49">
        <f t="shared" si="57"/>
        <v>0</v>
      </c>
      <c r="V128" s="32"/>
      <c r="AF128" s="50"/>
      <c r="AG128" s="51" t="str">
        <f t="shared" si="49"/>
        <v>CAP. 12: CARPINTERIA EN MADERA</v>
      </c>
      <c r="AH128" s="52">
        <f t="shared" si="50"/>
        <v>123</v>
      </c>
      <c r="AI128" s="52"/>
      <c r="AJ128" s="52"/>
      <c r="AK128" s="53"/>
      <c r="AL128" s="54"/>
      <c r="AO128" s="55">
        <f>E128</f>
        <v>5</v>
      </c>
      <c r="AP128" s="56"/>
      <c r="AQ128" s="57">
        <f>AO128+AP128</f>
        <v>5</v>
      </c>
      <c r="AR128" s="58">
        <f>F128</f>
        <v>321174</v>
      </c>
      <c r="AS128" s="59">
        <f>ROUND(AQ128 * AR128,$J$2)</f>
        <v>1605870</v>
      </c>
      <c r="AU128" s="60"/>
    </row>
    <row r="129" spans="1:48" x14ac:dyDescent="0.3">
      <c r="A129" s="33" t="s">
        <v>229</v>
      </c>
      <c r="B129" s="34"/>
      <c r="C129" s="35" t="s">
        <v>230</v>
      </c>
      <c r="D129" s="36" t="s">
        <v>35</v>
      </c>
      <c r="E129" s="37">
        <v>3</v>
      </c>
      <c r="F129" s="38">
        <f>IF($A$2="CD",H129,IF($A$2="CT",I129,"Correg CT"))</f>
        <v>783261</v>
      </c>
      <c r="G129" s="39">
        <f>ROUND(E129 * F129,$J$2)</f>
        <v>2349783</v>
      </c>
      <c r="H129" s="40">
        <f>ANALISIS!H2995</f>
        <v>783261</v>
      </c>
      <c r="I129" s="38">
        <f>ANALISIS!H3002</f>
        <v>1037977</v>
      </c>
      <c r="J129" s="38">
        <v>1</v>
      </c>
      <c r="K129" s="38">
        <f>ROUNDUP(ANALISIS!$I$2981/$J$129,0)</f>
        <v>1</v>
      </c>
      <c r="L129" s="41">
        <f>ROUND(I129 * E129,$J$2)</f>
        <v>3113931</v>
      </c>
      <c r="M129" s="42">
        <f>ROUND(H129 * E129,$J$2)</f>
        <v>2349783</v>
      </c>
      <c r="N129" s="43">
        <f>G129*$N$2</f>
        <v>2349783</v>
      </c>
      <c r="O129" s="44"/>
      <c r="P129" s="45">
        <f>ROUND(ANALISIS!J2993,$J$2)</f>
        <v>0</v>
      </c>
      <c r="Q129" s="187">
        <f>ROUND(ANALISIS!J2989,$J$2)</f>
        <v>42883</v>
      </c>
      <c r="R129" s="187">
        <f>ROUND(ANALISIS!J2984,$J$2)+1</f>
        <v>714711</v>
      </c>
      <c r="S129" s="188">
        <f>ROUND(ANALISIS!J2978,$J$2)</f>
        <v>1592189</v>
      </c>
      <c r="T129" s="48">
        <f t="shared" si="56"/>
        <v>2349783</v>
      </c>
      <c r="U129" s="49">
        <f t="shared" si="57"/>
        <v>0</v>
      </c>
      <c r="V129" s="32"/>
      <c r="AF129" s="50"/>
      <c r="AG129" s="51" t="str">
        <f t="shared" si="49"/>
        <v>CAP. 12: CARPINTERIA EN MADERA</v>
      </c>
      <c r="AH129" s="52">
        <f t="shared" si="50"/>
        <v>123</v>
      </c>
      <c r="AI129" s="52"/>
      <c r="AJ129" s="52"/>
      <c r="AK129" s="53"/>
      <c r="AL129" s="54"/>
      <c r="AO129" s="55">
        <f>E129</f>
        <v>3</v>
      </c>
      <c r="AP129" s="56"/>
      <c r="AQ129" s="57">
        <f>AO129+AP129</f>
        <v>3</v>
      </c>
      <c r="AR129" s="58">
        <f>F129</f>
        <v>783261</v>
      </c>
      <c r="AS129" s="59">
        <f>ROUND(AQ129 * AR129,$J$2)</f>
        <v>2349783</v>
      </c>
      <c r="AU129" s="60"/>
    </row>
    <row r="130" spans="1:48" x14ac:dyDescent="0.3">
      <c r="A130" s="228" t="s">
        <v>231</v>
      </c>
      <c r="B130" s="34"/>
      <c r="C130" s="35" t="s">
        <v>232</v>
      </c>
      <c r="D130" s="36" t="s">
        <v>92</v>
      </c>
      <c r="E130" s="37">
        <v>3</v>
      </c>
      <c r="F130" s="38">
        <f t="shared" si="51"/>
        <v>1016793</v>
      </c>
      <c r="G130" s="39">
        <f t="shared" si="52"/>
        <v>3050379</v>
      </c>
      <c r="H130" s="40">
        <f>ANALISIS!H3050</f>
        <v>1016793</v>
      </c>
      <c r="I130" s="38">
        <f>ANALISIS!H3057</f>
        <v>1347454</v>
      </c>
      <c r="J130" s="38">
        <v>1</v>
      </c>
      <c r="K130" s="38">
        <f>ROUNDUP(ANALISIS!$I$3036/$J$130,0)</f>
        <v>2</v>
      </c>
      <c r="L130" s="41">
        <f t="shared" si="53"/>
        <v>4042362</v>
      </c>
      <c r="M130" s="42">
        <f t="shared" si="54"/>
        <v>3050379</v>
      </c>
      <c r="N130" s="43">
        <f t="shared" si="55"/>
        <v>3050379</v>
      </c>
      <c r="O130" s="44"/>
      <c r="P130" s="45">
        <f>ROUND(ANALISIS!J3048,$J$2)</f>
        <v>0</v>
      </c>
      <c r="Q130" s="187">
        <f>ROUND(ANALISIS!J3044,$J$2)</f>
        <v>31961</v>
      </c>
      <c r="R130" s="187">
        <f>ROUND(ANALISIS!J3039,$J$2)+1</f>
        <v>1065374</v>
      </c>
      <c r="S130" s="188">
        <f>ROUND(ANALISIS!J3033,$J$2)</f>
        <v>1953044</v>
      </c>
      <c r="T130" s="48">
        <f t="shared" si="56"/>
        <v>3050379</v>
      </c>
      <c r="U130" s="49">
        <f t="shared" si="57"/>
        <v>0</v>
      </c>
      <c r="V130" s="32"/>
      <c r="AF130" s="50"/>
      <c r="AG130" s="51" t="str">
        <f t="shared" si="49"/>
        <v>CAP. 12: CARPINTERIA EN MADERA</v>
      </c>
      <c r="AH130" s="52">
        <f t="shared" si="50"/>
        <v>123</v>
      </c>
      <c r="AI130" s="52"/>
      <c r="AJ130" s="52"/>
      <c r="AK130" s="53"/>
      <c r="AL130" s="54"/>
      <c r="AO130" s="55">
        <f t="shared" si="58"/>
        <v>3</v>
      </c>
      <c r="AP130" s="56"/>
      <c r="AQ130" s="57">
        <f t="shared" si="59"/>
        <v>3</v>
      </c>
      <c r="AR130" s="58">
        <f t="shared" si="60"/>
        <v>1016793</v>
      </c>
      <c r="AS130" s="59">
        <f t="shared" si="61"/>
        <v>3050379</v>
      </c>
      <c r="AU130" s="60"/>
    </row>
    <row r="131" spans="1:48" x14ac:dyDescent="0.3">
      <c r="A131" s="33" t="s">
        <v>233</v>
      </c>
      <c r="B131" s="34"/>
      <c r="C131" s="35" t="s">
        <v>234</v>
      </c>
      <c r="D131" s="36" t="s">
        <v>113</v>
      </c>
      <c r="E131" s="37">
        <v>2.5</v>
      </c>
      <c r="F131" s="38">
        <f>IF($A$2="CD",H131,IF($A$2="CT",I131,"Correg CT"))</f>
        <v>496594</v>
      </c>
      <c r="G131" s="39">
        <f>ROUND(E131 * F131,$J$2)</f>
        <v>1241485</v>
      </c>
      <c r="H131" s="40">
        <f>ANALISIS!H3105</f>
        <v>496594</v>
      </c>
      <c r="I131" s="38">
        <f>ANALISIS!H3112</f>
        <v>658086</v>
      </c>
      <c r="J131" s="38">
        <v>1</v>
      </c>
      <c r="K131" s="38">
        <f>ROUNDUP(ANALISIS!$I$3091/$J$131,0)</f>
        <v>2</v>
      </c>
      <c r="L131" s="41">
        <f>ROUND(I131 * E131,$J$2)</f>
        <v>1645215</v>
      </c>
      <c r="M131" s="42">
        <f>ROUND(H131 * E131,$J$2)</f>
        <v>1241485</v>
      </c>
      <c r="N131" s="43">
        <f>G131*$N$2</f>
        <v>1241485</v>
      </c>
      <c r="O131" s="44"/>
      <c r="P131" s="45">
        <f>ROUND(ANALISIS!J3103,$J$2)</f>
        <v>0</v>
      </c>
      <c r="Q131" s="187">
        <f>ROUND(ANALISIS!J3099,$J$2)</f>
        <v>23388</v>
      </c>
      <c r="R131" s="187">
        <f>ROUND(ANALISIS!J3094,$J$2)</f>
        <v>467769</v>
      </c>
      <c r="S131" s="188">
        <f>ROUND(ANALISIS!J3088,$J$2)</f>
        <v>750328</v>
      </c>
      <c r="T131" s="48">
        <f t="shared" si="56"/>
        <v>1241485</v>
      </c>
      <c r="U131" s="49">
        <f t="shared" si="57"/>
        <v>0</v>
      </c>
      <c r="V131" s="32"/>
      <c r="AF131" s="50"/>
      <c r="AG131" s="51" t="str">
        <f t="shared" si="49"/>
        <v>CAP. 12: CARPINTERIA EN MADERA</v>
      </c>
      <c r="AH131" s="52">
        <f t="shared" si="50"/>
        <v>123</v>
      </c>
      <c r="AI131" s="52"/>
      <c r="AJ131" s="52"/>
      <c r="AK131" s="53"/>
      <c r="AL131" s="54"/>
      <c r="AO131" s="55">
        <f>E131</f>
        <v>2.5</v>
      </c>
      <c r="AP131" s="56"/>
      <c r="AQ131" s="57">
        <f>AO131+AP131</f>
        <v>2.5</v>
      </c>
      <c r="AR131" s="58">
        <f>F131</f>
        <v>496594</v>
      </c>
      <c r="AS131" s="59">
        <f>ROUND(AQ131 * AR131,$J$2)</f>
        <v>1241485</v>
      </c>
      <c r="AU131" s="60"/>
    </row>
    <row r="132" spans="1:48" ht="12.75" customHeight="1" x14ac:dyDescent="0.3">
      <c r="A132" s="220"/>
      <c r="B132" s="221"/>
      <c r="C132" s="222"/>
      <c r="D132" s="223"/>
      <c r="E132" s="224"/>
      <c r="F132" s="206"/>
      <c r="G132" s="225"/>
      <c r="H132" s="205"/>
      <c r="I132" s="206"/>
      <c r="J132" s="206"/>
      <c r="K132" s="206"/>
      <c r="L132" s="207"/>
      <c r="M132" s="208"/>
      <c r="N132" s="226"/>
      <c r="O132" s="44"/>
      <c r="P132" s="45"/>
      <c r="Q132" s="46"/>
      <c r="R132" s="46"/>
      <c r="S132" s="47"/>
      <c r="T132" s="48"/>
      <c r="U132" s="49"/>
      <c r="V132" s="32"/>
      <c r="AF132" s="50"/>
      <c r="AG132" s="51" t="str">
        <f t="shared" si="49"/>
        <v>CAP. 12: CARPINTERIA EN MADERA</v>
      </c>
      <c r="AH132" s="52">
        <f t="shared" si="50"/>
        <v>123</v>
      </c>
      <c r="AI132" s="52"/>
      <c r="AJ132" s="52"/>
      <c r="AK132" s="53"/>
      <c r="AL132" s="54"/>
      <c r="AO132" s="55"/>
      <c r="AP132" s="56"/>
      <c r="AQ132" s="57"/>
      <c r="AR132" s="185"/>
      <c r="AS132" s="186"/>
      <c r="AU132" s="60"/>
    </row>
    <row r="133" spans="1:48" ht="12.75" customHeight="1" thickBot="1" x14ac:dyDescent="0.35">
      <c r="A133" s="198" t="s">
        <v>118</v>
      </c>
      <c r="B133" s="227"/>
      <c r="C133" s="200"/>
      <c r="D133" s="201"/>
      <c r="E133" s="202"/>
      <c r="F133" s="203" t="str">
        <f>IF(C123="ESCRIBA AQUÍ EL NOMBRE DEL CAPITULO","SUBTOTAL","SUBTOTAL CAP. "&amp;B123&amp;"  "&amp;C123&amp;":")</f>
        <v>SUBTOTAL CAP. 12  CARPINTERIA EN MADERA:</v>
      </c>
      <c r="G133" s="204">
        <f>SUM(G124:G132)</f>
        <v>35683993</v>
      </c>
      <c r="H133" s="205"/>
      <c r="I133" s="206"/>
      <c r="J133" s="206"/>
      <c r="K133" s="206"/>
      <c r="L133" s="207"/>
      <c r="M133" s="208"/>
      <c r="N133" s="209">
        <f>SUM(N124:N132)</f>
        <v>35683993</v>
      </c>
      <c r="O133" s="44"/>
      <c r="P133" s="210">
        <f>SUM(P124:P132)</f>
        <v>0</v>
      </c>
      <c r="Q133" s="211">
        <f>SUM(Q124:Q132)</f>
        <v>190433</v>
      </c>
      <c r="R133" s="211">
        <f>SUM(R124:R132)</f>
        <v>6097461</v>
      </c>
      <c r="S133" s="212">
        <f>SUM(S124:S132)</f>
        <v>29396099</v>
      </c>
      <c r="T133" s="213">
        <f>SUM(T124:T132)</f>
        <v>35683993</v>
      </c>
      <c r="U133" s="49"/>
      <c r="V133" s="32"/>
      <c r="AF133" s="50"/>
      <c r="AG133" s="51" t="str">
        <f t="shared" si="49"/>
        <v>CAP. 12: CARPINTERIA EN MADERA</v>
      </c>
      <c r="AH133" s="52">
        <f t="shared" si="50"/>
        <v>123</v>
      </c>
      <c r="AI133" s="52"/>
      <c r="AJ133" s="52"/>
      <c r="AK133" s="53"/>
      <c r="AL133" s="54"/>
      <c r="AO133" s="214"/>
      <c r="AP133" s="215"/>
      <c r="AQ133" s="215"/>
      <c r="AR133" s="215"/>
      <c r="AS133" s="216">
        <f>SUM(AS124:AS132)</f>
        <v>35683993</v>
      </c>
      <c r="AU133" s="60"/>
    </row>
    <row r="134" spans="1:48" ht="22.95" customHeight="1" thickBot="1" x14ac:dyDescent="0.35">
      <c r="A134" s="87"/>
      <c r="B134" s="155"/>
      <c r="C134" s="156"/>
      <c r="D134" s="157"/>
      <c r="E134" s="158"/>
      <c r="F134" s="155"/>
      <c r="G134" s="159"/>
      <c r="V134" s="32"/>
      <c r="AF134" s="50"/>
      <c r="AG134" s="51"/>
      <c r="AH134" s="52"/>
      <c r="AI134" s="52"/>
      <c r="AJ134" s="52"/>
      <c r="AK134" s="53"/>
      <c r="AL134" s="54"/>
      <c r="AU134" s="60"/>
    </row>
    <row r="135" spans="1:48" ht="15.6" x14ac:dyDescent="0.3">
      <c r="A135" s="160" t="s">
        <v>100</v>
      </c>
      <c r="B135" s="217" t="s">
        <v>235</v>
      </c>
      <c r="C135" s="218" t="s">
        <v>236</v>
      </c>
      <c r="D135" s="163"/>
      <c r="E135" s="163"/>
      <c r="F135" s="163"/>
      <c r="G135" s="164">
        <f>SUM(G136:G137)</f>
        <v>0</v>
      </c>
      <c r="H135" s="32"/>
      <c r="I135" s="32"/>
      <c r="J135" s="32"/>
      <c r="K135" s="32"/>
      <c r="L135" s="32"/>
      <c r="M135" s="32"/>
      <c r="N135" s="165">
        <f>SUM(N136:N137)</f>
        <v>0</v>
      </c>
      <c r="O135" s="49"/>
      <c r="P135" s="166"/>
      <c r="Q135" s="167"/>
      <c r="R135" s="167"/>
      <c r="S135" s="168"/>
      <c r="T135" s="169"/>
      <c r="U135" s="49">
        <f>IF(G135&lt;&gt;"",N135-G135*$N$2,0)</f>
        <v>0</v>
      </c>
      <c r="V135" s="170" t="s">
        <v>103</v>
      </c>
      <c r="AF135" s="50"/>
      <c r="AG135" s="51" t="str">
        <f>"CAP. " &amp; $B$135 &amp; ": " &amp; $C$135</f>
        <v>CAP. #: ESCRIBA AQUÍ EL NOMBRE DEL CAPITULO</v>
      </c>
      <c r="AH135" s="52">
        <f>ROW($B$135)</f>
        <v>135</v>
      </c>
      <c r="AI135" s="52"/>
      <c r="AJ135" s="52"/>
      <c r="AK135" s="53"/>
      <c r="AL135" s="54"/>
      <c r="AO135" s="171"/>
      <c r="AP135" s="172"/>
      <c r="AQ135" s="172"/>
      <c r="AR135" s="172"/>
      <c r="AS135" s="173">
        <f>SUM(AS136:AS137)</f>
        <v>0</v>
      </c>
      <c r="AU135" s="60"/>
    </row>
    <row r="136" spans="1:48" hidden="1" x14ac:dyDescent="0.3">
      <c r="A136" s="174" t="s">
        <v>104</v>
      </c>
      <c r="B136" s="219"/>
      <c r="C136" s="176"/>
      <c r="D136" s="177"/>
      <c r="E136" s="178"/>
      <c r="F136" s="179"/>
      <c r="G136" s="180"/>
      <c r="H136" s="181"/>
      <c r="I136" s="179"/>
      <c r="J136" s="179"/>
      <c r="K136" s="179"/>
      <c r="L136" s="182"/>
      <c r="M136" s="183"/>
      <c r="N136" s="184"/>
      <c r="O136" s="44"/>
      <c r="P136" s="45"/>
      <c r="Q136" s="46"/>
      <c r="R136" s="46"/>
      <c r="S136" s="47"/>
      <c r="T136" s="48"/>
      <c r="U136" s="49"/>
      <c r="V136" s="32"/>
      <c r="AF136" s="50"/>
      <c r="AG136" s="51" t="str">
        <f>"CAP. " &amp; $B$135 &amp; ": " &amp; $C$135</f>
        <v>CAP. #: ESCRIBA AQUÍ EL NOMBRE DEL CAPITULO</v>
      </c>
      <c r="AH136" s="52">
        <f>ROW($B$135)</f>
        <v>135</v>
      </c>
      <c r="AI136" s="52"/>
      <c r="AJ136" s="52"/>
      <c r="AK136" s="53"/>
      <c r="AL136" s="54"/>
      <c r="AO136" s="55"/>
      <c r="AP136" s="56"/>
      <c r="AQ136" s="57"/>
      <c r="AR136" s="185"/>
      <c r="AS136" s="186"/>
      <c r="AU136" s="60"/>
    </row>
    <row r="137" spans="1:48" x14ac:dyDescent="0.3">
      <c r="A137" s="220"/>
      <c r="B137" s="221"/>
      <c r="C137" s="222"/>
      <c r="D137" s="223"/>
      <c r="E137" s="224"/>
      <c r="F137" s="206"/>
      <c r="G137" s="225"/>
      <c r="H137" s="205"/>
      <c r="I137" s="206"/>
      <c r="J137" s="206"/>
      <c r="K137" s="206"/>
      <c r="L137" s="207"/>
      <c r="M137" s="208"/>
      <c r="N137" s="226"/>
      <c r="O137" s="44"/>
      <c r="P137" s="45"/>
      <c r="Q137" s="46"/>
      <c r="R137" s="46"/>
      <c r="S137" s="47"/>
      <c r="T137" s="48"/>
      <c r="U137" s="49"/>
      <c r="V137" s="32"/>
      <c r="AF137" s="50"/>
      <c r="AG137" s="51" t="str">
        <f>"CAP. " &amp; $B$135 &amp; ": " &amp; $C$135</f>
        <v>CAP. #: ESCRIBA AQUÍ EL NOMBRE DEL CAPITULO</v>
      </c>
      <c r="AH137" s="52">
        <f>ROW($B$135)</f>
        <v>135</v>
      </c>
      <c r="AI137" s="52"/>
      <c r="AJ137" s="52"/>
      <c r="AK137" s="53"/>
      <c r="AL137" s="54"/>
      <c r="AO137" s="55"/>
      <c r="AP137" s="56"/>
      <c r="AQ137" s="57"/>
      <c r="AR137" s="185"/>
      <c r="AS137" s="186"/>
      <c r="AU137" s="60"/>
    </row>
    <row r="138" spans="1:48" ht="15" thickBot="1" x14ac:dyDescent="0.35">
      <c r="A138" s="198" t="s">
        <v>118</v>
      </c>
      <c r="B138" s="227"/>
      <c r="C138" s="200"/>
      <c r="D138" s="201"/>
      <c r="E138" s="202"/>
      <c r="F138" s="203" t="str">
        <f>IF(C135="ESCRIBA AQUÍ EL NOMBRE DEL CAPITULO","SUBTOTAL","SUBTOTAL CAP. "&amp;B135&amp;"  "&amp;C135&amp;":")</f>
        <v>SUBTOTAL</v>
      </c>
      <c r="G138" s="204">
        <f>SUM(G136:G137)</f>
        <v>0</v>
      </c>
      <c r="H138" s="205"/>
      <c r="I138" s="206"/>
      <c r="J138" s="206"/>
      <c r="K138" s="206"/>
      <c r="L138" s="207"/>
      <c r="M138" s="208"/>
      <c r="N138" s="209">
        <f>SUM(N136:N137)</f>
        <v>0</v>
      </c>
      <c r="O138" s="44"/>
      <c r="P138" s="210">
        <f>SUM(P136:P137)</f>
        <v>0</v>
      </c>
      <c r="Q138" s="211">
        <f>SUM(Q136:Q137)</f>
        <v>0</v>
      </c>
      <c r="R138" s="211">
        <f>SUM(R136:R137)</f>
        <v>0</v>
      </c>
      <c r="S138" s="212">
        <f>SUM(S136:S137)</f>
        <v>0</v>
      </c>
      <c r="T138" s="213">
        <f>SUM(T136:T137)</f>
        <v>0</v>
      </c>
      <c r="U138" s="49"/>
      <c r="V138" s="32"/>
      <c r="AF138" s="50"/>
      <c r="AG138" s="51" t="str">
        <f>"CAP. " &amp; $B$135 &amp; ": " &amp; $C$135</f>
        <v>CAP. #: ESCRIBA AQUÍ EL NOMBRE DEL CAPITULO</v>
      </c>
      <c r="AH138" s="52">
        <f>ROW($B$135)</f>
        <v>135</v>
      </c>
      <c r="AI138" s="52"/>
      <c r="AJ138" s="52"/>
      <c r="AK138" s="53"/>
      <c r="AL138" s="54"/>
      <c r="AO138" s="214"/>
      <c r="AP138" s="215"/>
      <c r="AQ138" s="215"/>
      <c r="AR138" s="215"/>
      <c r="AS138" s="216">
        <f>SUM(AS136:AS137)</f>
        <v>0</v>
      </c>
      <c r="AU138" s="60"/>
    </row>
    <row r="139" spans="1:48" ht="22.95" customHeight="1" x14ac:dyDescent="0.3">
      <c r="A139" s="87"/>
      <c r="B139" s="155"/>
      <c r="C139" s="156"/>
      <c r="D139" s="157"/>
      <c r="E139" s="158"/>
      <c r="F139" s="155"/>
      <c r="G139" s="159"/>
      <c r="V139" s="32"/>
      <c r="AF139" s="50"/>
      <c r="AG139" s="51"/>
      <c r="AH139" s="52"/>
      <c r="AI139" s="52"/>
      <c r="AJ139" s="52"/>
      <c r="AK139" s="53"/>
      <c r="AL139" s="54"/>
      <c r="AU139" s="60"/>
    </row>
    <row r="140" spans="1:48" s="235" customFormat="1" x14ac:dyDescent="0.3">
      <c r="A140" s="229" t="s">
        <v>237</v>
      </c>
      <c r="B140" s="87"/>
      <c r="C140" s="230" t="s">
        <v>238</v>
      </c>
      <c r="D140" s="157"/>
      <c r="E140" s="231" t="s">
        <v>239</v>
      </c>
      <c r="F140" s="232"/>
      <c r="G140" s="233"/>
      <c r="H140"/>
      <c r="I140"/>
      <c r="J140"/>
      <c r="K140"/>
      <c r="L140" s="234"/>
      <c r="M140" s="234"/>
      <c r="N140"/>
      <c r="O140"/>
      <c r="P140"/>
      <c r="Q140"/>
      <c r="R140"/>
      <c r="S140"/>
      <c r="T140"/>
      <c r="U140"/>
      <c r="V140" s="32"/>
      <c r="W140"/>
      <c r="X140"/>
      <c r="Y140"/>
      <c r="Z140"/>
      <c r="AA140"/>
      <c r="AB140"/>
      <c r="AC140"/>
      <c r="AD140"/>
      <c r="AE140"/>
      <c r="AF140" s="50"/>
      <c r="AG140" s="51"/>
      <c r="AH140" s="52"/>
      <c r="AI140" s="52"/>
      <c r="AJ140" s="52"/>
      <c r="AK140" s="53"/>
      <c r="AL140" s="54"/>
      <c r="AM140"/>
      <c r="AN140"/>
      <c r="AO140"/>
      <c r="AP140"/>
      <c r="AQ140"/>
      <c r="AR140"/>
      <c r="AS140" s="234"/>
      <c r="AT140"/>
      <c r="AU140" s="60"/>
      <c r="AV140"/>
    </row>
    <row r="141" spans="1:48" s="97" customFormat="1" x14ac:dyDescent="0.3">
      <c r="A141" s="87"/>
      <c r="B141" s="236"/>
      <c r="C141" s="237"/>
      <c r="D141" s="238"/>
      <c r="E141" s="239"/>
      <c r="F141" s="240"/>
      <c r="G141" s="241"/>
      <c r="H141" s="139"/>
      <c r="I141" s="139"/>
      <c r="J141" s="139"/>
      <c r="K141" s="139"/>
      <c r="L141" s="241"/>
      <c r="M141" s="242"/>
      <c r="N141" s="49">
        <f>IF($A$2="CD",M140-N140,IF($A$2="CT",L140-N140,""))</f>
        <v>0</v>
      </c>
      <c r="O141" s="139"/>
      <c r="P141" s="139"/>
      <c r="Q141" s="139"/>
      <c r="R141" s="139"/>
      <c r="S141" s="139"/>
      <c r="T141" s="139"/>
      <c r="U141" s="243"/>
      <c r="V141" s="243"/>
      <c r="W141" s="243"/>
      <c r="X141" s="243"/>
      <c r="Y141" s="243"/>
      <c r="Z141" s="243"/>
      <c r="AA141" s="243"/>
      <c r="AB141" s="243"/>
      <c r="AC141" s="243"/>
      <c r="AD141" s="243"/>
      <c r="AE141" s="244"/>
      <c r="AF141" s="50"/>
      <c r="AG141" s="51"/>
      <c r="AH141" s="52"/>
      <c r="AI141" s="52"/>
      <c r="AJ141" s="52"/>
      <c r="AK141" s="53"/>
      <c r="AL141" s="54"/>
      <c r="AS141" s="245"/>
      <c r="AU141" s="101"/>
    </row>
    <row r="142" spans="1:48" s="235" customFormat="1" ht="15" thickBot="1" x14ac:dyDescent="0.35">
      <c r="A142" s="246" t="s">
        <v>240</v>
      </c>
      <c r="B142" s="247"/>
      <c r="C142" s="248"/>
      <c r="D142" s="249"/>
      <c r="E142" s="249"/>
      <c r="F142" s="250" t="str">
        <f>IF($A$2="CD","VALOR COSTOS DIRECTOS",IF($A$2="CT","VALOR TOTAL " &amp;E7,"Correg CT"))</f>
        <v>VALOR COSTOS DIRECTOS</v>
      </c>
      <c r="G142" s="251">
        <f>IF($A$2="CD",M142,IF($A$2="CT",L142,"Correg CT"))</f>
        <v>190232481</v>
      </c>
      <c r="H142" s="252"/>
      <c r="I142" s="253"/>
      <c r="J142" s="253"/>
      <c r="K142" s="253"/>
      <c r="L142" s="254">
        <f>SUM(L12:L140)</f>
        <v>251454374</v>
      </c>
      <c r="M142" s="255">
        <f>SUM(M12:M140)</f>
        <v>190232481</v>
      </c>
      <c r="N142" s="256">
        <f>+G142*$N$2</f>
        <v>190232481</v>
      </c>
      <c r="O142" s="257"/>
      <c r="P142" s="258">
        <f>SUM(P13:P140)/2</f>
        <v>0</v>
      </c>
      <c r="Q142" s="258">
        <f>SUM(Q13:Q140)/2</f>
        <v>10734359</v>
      </c>
      <c r="R142" s="258">
        <f>SUM(R13:R140)/2</f>
        <v>61862926</v>
      </c>
      <c r="S142" s="258">
        <f>SUM(S13:S140)/2</f>
        <v>153251670</v>
      </c>
      <c r="T142" s="258">
        <f>SUM(T13:T140)/2</f>
        <v>225848955</v>
      </c>
      <c r="U142" s="259"/>
      <c r="V142" s="259"/>
      <c r="W142" s="259"/>
      <c r="X142" s="259"/>
      <c r="Y142" s="259"/>
      <c r="Z142" s="259"/>
      <c r="AA142" s="259"/>
      <c r="AB142" s="259"/>
      <c r="AC142" s="259"/>
      <c r="AD142" s="259"/>
      <c r="AE142" s="260"/>
      <c r="AF142" s="261"/>
      <c r="AG142" s="262"/>
      <c r="AH142" s="263"/>
      <c r="AI142" s="263"/>
      <c r="AJ142" s="263"/>
      <c r="AK142" s="264"/>
      <c r="AL142" s="265"/>
      <c r="AO142" s="266"/>
      <c r="AP142" s="267" t="e">
        <f>[1]ACTAS!L17</f>
        <v>#REF!</v>
      </c>
      <c r="AQ142" s="267"/>
      <c r="AR142" s="268"/>
      <c r="AS142" s="269">
        <f>SUM(AS12:AS141)/3</f>
        <v>190232481</v>
      </c>
      <c r="AU142" s="270"/>
    </row>
    <row r="143" spans="1:48" s="97" customFormat="1" x14ac:dyDescent="0.3">
      <c r="A143" s="87"/>
      <c r="B143" s="236"/>
      <c r="C143" s="237"/>
      <c r="D143" s="238"/>
      <c r="E143" s="239"/>
      <c r="F143" s="240"/>
      <c r="G143" s="241"/>
      <c r="H143" s="139"/>
      <c r="I143" s="139"/>
      <c r="J143" s="139"/>
      <c r="K143" s="139"/>
      <c r="L143" s="241"/>
      <c r="M143" s="242"/>
      <c r="N143" s="49">
        <f>IF($A$2="CD",M142-N142,IF($A$2="CT",L142-N142,""))</f>
        <v>0</v>
      </c>
      <c r="O143" s="139"/>
      <c r="P143" s="139"/>
      <c r="Q143" s="139"/>
      <c r="R143" s="139"/>
      <c r="S143" s="139"/>
      <c r="T143" s="139"/>
      <c r="U143" s="243"/>
      <c r="V143" s="243"/>
      <c r="W143" s="243"/>
      <c r="X143" s="243"/>
      <c r="Y143" s="243"/>
      <c r="Z143" s="243"/>
      <c r="AA143" s="243"/>
      <c r="AB143" s="243"/>
      <c r="AC143" s="243"/>
      <c r="AD143" s="243"/>
      <c r="AE143" s="244"/>
      <c r="AF143" s="50"/>
      <c r="AG143" s="51"/>
      <c r="AH143" s="52"/>
      <c r="AI143" s="52"/>
      <c r="AJ143" s="52"/>
      <c r="AK143" s="53"/>
      <c r="AL143" s="54"/>
      <c r="AS143" s="245"/>
      <c r="AU143" s="101"/>
    </row>
    <row r="144" spans="1:48" s="235" customFormat="1" ht="15" hidden="1" thickBot="1" x14ac:dyDescent="0.35">
      <c r="A144" s="246" t="s">
        <v>241</v>
      </c>
      <c r="B144" s="247"/>
      <c r="C144" s="271"/>
      <c r="D144" s="272"/>
      <c r="E144" s="272"/>
      <c r="F144" s="273" t="s">
        <v>242</v>
      </c>
      <c r="G144" s="274"/>
      <c r="H144" s="252"/>
      <c r="I144" s="253"/>
      <c r="J144" s="253"/>
      <c r="K144" s="253"/>
      <c r="L144" s="254"/>
      <c r="M144" s="255"/>
      <c r="N144" s="256">
        <f>+G144*$N$2</f>
        <v>0</v>
      </c>
      <c r="O144" s="257"/>
      <c r="P144" s="275">
        <f>SUM(P13:P140)/2</f>
        <v>0</v>
      </c>
      <c r="Q144" s="276"/>
      <c r="R144" s="276"/>
      <c r="S144" s="276"/>
      <c r="T144" s="276"/>
      <c r="U144" s="259"/>
      <c r="V144" s="259"/>
      <c r="W144" s="259"/>
      <c r="X144" s="259"/>
      <c r="Y144" s="259"/>
      <c r="Z144" s="259"/>
      <c r="AA144" s="259"/>
      <c r="AB144" s="259"/>
      <c r="AC144" s="259"/>
      <c r="AD144" s="259"/>
      <c r="AE144" s="260"/>
      <c r="AF144" s="261"/>
      <c r="AG144" s="262"/>
      <c r="AH144" s="263"/>
      <c r="AI144" s="263"/>
      <c r="AJ144" s="263"/>
      <c r="AK144" s="264"/>
      <c r="AL144" s="265"/>
      <c r="AO144" s="271"/>
      <c r="AP144" s="272"/>
      <c r="AQ144" s="272"/>
      <c r="AR144" s="273" t="s">
        <v>242</v>
      </c>
      <c r="AS144" s="274"/>
      <c r="AU144" s="270"/>
    </row>
    <row r="145" spans="1:47" s="97" customFormat="1" hidden="1" x14ac:dyDescent="0.3">
      <c r="A145" s="87"/>
      <c r="B145" s="236"/>
      <c r="C145" s="237"/>
      <c r="D145" s="238"/>
      <c r="E145" s="239"/>
      <c r="F145" s="240"/>
      <c r="G145" s="241"/>
      <c r="H145" s="139"/>
      <c r="I145" s="139"/>
      <c r="J145" s="139"/>
      <c r="K145" s="139"/>
      <c r="L145" s="241"/>
      <c r="M145" s="242"/>
      <c r="N145" s="49">
        <f>IF($A$2="CD",M144-N144,IF($A$2="CT",L144-N144,""))</f>
        <v>0</v>
      </c>
      <c r="O145" s="139"/>
      <c r="P145" s="139"/>
      <c r="Q145" s="139"/>
      <c r="R145" s="139"/>
      <c r="S145" s="139"/>
      <c r="T145" s="139"/>
      <c r="U145" s="243"/>
      <c r="V145" s="243"/>
      <c r="W145" s="243"/>
      <c r="X145" s="243"/>
      <c r="Y145" s="243"/>
      <c r="Z145" s="243"/>
      <c r="AA145" s="243"/>
      <c r="AB145" s="243"/>
      <c r="AC145" s="243"/>
      <c r="AD145" s="243"/>
      <c r="AE145" s="244"/>
      <c r="AF145" s="50"/>
      <c r="AG145" s="51"/>
      <c r="AH145" s="52"/>
      <c r="AI145" s="52"/>
      <c r="AJ145" s="52"/>
      <c r="AK145" s="53"/>
      <c r="AL145" s="54"/>
      <c r="AS145" s="245"/>
      <c r="AU145" s="101"/>
    </row>
    <row r="146" spans="1:47" s="235" customFormat="1" ht="15" hidden="1" thickBot="1" x14ac:dyDescent="0.35">
      <c r="A146" s="246" t="s">
        <v>243</v>
      </c>
      <c r="B146" s="247"/>
      <c r="C146" s="277"/>
      <c r="D146" s="278"/>
      <c r="E146" s="278"/>
      <c r="F146" s="279" t="s">
        <v>244</v>
      </c>
      <c r="G146" s="280"/>
      <c r="H146" s="252"/>
      <c r="I146" s="253"/>
      <c r="J146" s="253"/>
      <c r="K146" s="253"/>
      <c r="L146" s="254"/>
      <c r="M146" s="255"/>
      <c r="N146" s="256">
        <f>+G146*$N$2</f>
        <v>0</v>
      </c>
      <c r="O146" s="257"/>
      <c r="P146" s="275">
        <f>SUM(P13:P144)/2</f>
        <v>0</v>
      </c>
      <c r="Q146" s="276"/>
      <c r="R146" s="276"/>
      <c r="S146" s="276"/>
      <c r="T146" s="276"/>
      <c r="U146" s="259"/>
      <c r="V146" s="259"/>
      <c r="W146" s="259"/>
      <c r="X146" s="259"/>
      <c r="Y146" s="259"/>
      <c r="Z146" s="259"/>
      <c r="AA146" s="259"/>
      <c r="AB146" s="259"/>
      <c r="AC146" s="259"/>
      <c r="AD146" s="259"/>
      <c r="AE146" s="260"/>
      <c r="AF146" s="261"/>
      <c r="AG146" s="262"/>
      <c r="AH146" s="263"/>
      <c r="AI146" s="263"/>
      <c r="AJ146" s="263"/>
      <c r="AK146" s="264"/>
      <c r="AL146" s="265"/>
      <c r="AO146" s="277"/>
      <c r="AP146" s="278"/>
      <c r="AQ146" s="278"/>
      <c r="AR146" s="279" t="s">
        <v>244</v>
      </c>
      <c r="AS146" s="280"/>
      <c r="AU146" s="270"/>
    </row>
    <row r="147" spans="1:47" s="97" customFormat="1" ht="23.25" hidden="1" customHeight="1" x14ac:dyDescent="0.3">
      <c r="A147" s="87"/>
      <c r="B147" s="236"/>
      <c r="C147" s="237"/>
      <c r="D147" s="238"/>
      <c r="E147" s="239"/>
      <c r="F147" s="240"/>
      <c r="G147" s="281" t="str">
        <f>IF((G144+G146)&lt;&gt;SbtPpto,"NO COINCIDEN LOS SUBTOTALES","")</f>
        <v>NO COINCIDEN LOS SUBTOTALES</v>
      </c>
      <c r="H147" s="139"/>
      <c r="I147" s="139"/>
      <c r="J147" s="139"/>
      <c r="K147" s="139"/>
      <c r="L147" s="241"/>
      <c r="M147" s="242"/>
      <c r="N147" s="49">
        <f>IF($A$2="CD",M146-N146,IF($A$2="CT",L146-N146,""))</f>
        <v>0</v>
      </c>
      <c r="O147" s="139"/>
      <c r="P147" s="139"/>
      <c r="Q147" s="139"/>
      <c r="R147" s="139"/>
      <c r="S147" s="139"/>
      <c r="T147" s="139"/>
      <c r="U147" s="243"/>
      <c r="V147" s="243"/>
      <c r="W147" s="243"/>
      <c r="X147" s="243"/>
      <c r="Y147" s="243"/>
      <c r="Z147" s="243"/>
      <c r="AA147" s="243"/>
      <c r="AB147" s="243"/>
      <c r="AC147" s="243"/>
      <c r="AD147" s="243"/>
      <c r="AE147" s="244"/>
      <c r="AF147" s="50"/>
      <c r="AG147" s="51"/>
      <c r="AH147" s="52"/>
      <c r="AI147" s="52"/>
      <c r="AJ147" s="52"/>
      <c r="AK147" s="53"/>
      <c r="AL147" s="54"/>
      <c r="AS147" s="245"/>
      <c r="AU147" s="101"/>
    </row>
    <row r="148" spans="1:47" s="97" customFormat="1" hidden="1" x14ac:dyDescent="0.3">
      <c r="A148" s="282" t="s">
        <v>245</v>
      </c>
      <c r="B148" s="236"/>
      <c r="C148" s="283" t="s">
        <v>246</v>
      </c>
      <c r="D148" s="284"/>
      <c r="E148" s="285"/>
      <c r="F148" s="286"/>
      <c r="G148" s="287"/>
      <c r="H148" s="288"/>
      <c r="I148" s="289"/>
      <c r="J148" s="289"/>
      <c r="K148" s="289"/>
      <c r="L148" s="290"/>
      <c r="M148" s="291"/>
      <c r="N148" s="292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40"/>
      <c r="AF148" s="50"/>
      <c r="AG148" s="51"/>
      <c r="AH148" s="52"/>
      <c r="AI148" s="52"/>
      <c r="AJ148" s="52"/>
      <c r="AK148" s="53"/>
      <c r="AL148" s="54"/>
      <c r="AO148" s="293" t="s">
        <v>246</v>
      </c>
      <c r="AP148" s="294"/>
      <c r="AQ148" s="294"/>
      <c r="AR148" s="294"/>
      <c r="AS148" s="287"/>
      <c r="AU148" s="101"/>
    </row>
    <row r="149" spans="1:47" s="97" customFormat="1" hidden="1" x14ac:dyDescent="0.3">
      <c r="A149" s="295" t="s">
        <v>247</v>
      </c>
      <c r="B149" s="296"/>
      <c r="C149" s="297"/>
      <c r="D149" s="298"/>
      <c r="E149" s="298"/>
      <c r="F149" s="299" t="s">
        <v>242</v>
      </c>
      <c r="G149" s="300">
        <f>G144</f>
        <v>0</v>
      </c>
      <c r="H149" s="301"/>
      <c r="I149" s="302"/>
      <c r="J149" s="302"/>
      <c r="K149" s="302"/>
      <c r="L149" s="303"/>
      <c r="M149" s="304"/>
      <c r="N149" s="305">
        <f t="shared" ref="N149:N155" si="62">G149*$N$2</f>
        <v>0</v>
      </c>
      <c r="O149" s="302"/>
      <c r="P149" s="302"/>
      <c r="Q149" s="302"/>
      <c r="R149" s="302"/>
      <c r="S149" s="302"/>
      <c r="T149" s="30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06"/>
      <c r="AF149" s="50"/>
      <c r="AG149" s="51"/>
      <c r="AH149" s="52"/>
      <c r="AI149" s="52"/>
      <c r="AJ149" s="52"/>
      <c r="AK149" s="53"/>
      <c r="AL149" s="54"/>
      <c r="AO149" s="297"/>
      <c r="AP149" s="298"/>
      <c r="AQ149" s="298"/>
      <c r="AR149" s="299" t="s">
        <v>242</v>
      </c>
      <c r="AS149" s="300">
        <f>AS144</f>
        <v>0</v>
      </c>
      <c r="AU149" s="101"/>
    </row>
    <row r="150" spans="1:47" s="97" customFormat="1" hidden="1" x14ac:dyDescent="0.3">
      <c r="A150" s="295" t="s">
        <v>248</v>
      </c>
      <c r="B150" s="296"/>
      <c r="C150" s="307"/>
      <c r="D150" s="308"/>
      <c r="E150" s="309" t="s">
        <v>249</v>
      </c>
      <c r="F150" s="310">
        <v>0.22</v>
      </c>
      <c r="G150" s="311">
        <f>ROUND(G149*F150,0)</f>
        <v>0</v>
      </c>
      <c r="H150" s="312"/>
      <c r="I150" s="313"/>
      <c r="J150" s="313"/>
      <c r="K150" s="313"/>
      <c r="L150" s="314"/>
      <c r="M150" s="315"/>
      <c r="N150" s="316">
        <f t="shared" si="62"/>
        <v>0</v>
      </c>
      <c r="O150" s="313"/>
      <c r="P150" s="313"/>
      <c r="Q150" s="313"/>
      <c r="R150" s="313"/>
      <c r="S150" s="313"/>
      <c r="T150" s="313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06"/>
      <c r="AF150" s="50"/>
      <c r="AG150" s="51"/>
      <c r="AH150" s="52"/>
      <c r="AI150" s="52"/>
      <c r="AJ150" s="52"/>
      <c r="AK150" s="53"/>
      <c r="AL150" s="54"/>
      <c r="AO150" s="307"/>
      <c r="AP150" s="308"/>
      <c r="AQ150" s="309" t="s">
        <v>249</v>
      </c>
      <c r="AR150" s="310">
        <f>F150</f>
        <v>0.22</v>
      </c>
      <c r="AS150" s="311">
        <f>ROUND(AS149*AR150,0)</f>
        <v>0</v>
      </c>
      <c r="AU150" s="101"/>
    </row>
    <row r="151" spans="1:47" s="97" customFormat="1" hidden="1" x14ac:dyDescent="0.3">
      <c r="A151" s="295" t="s">
        <v>250</v>
      </c>
      <c r="B151" s="296"/>
      <c r="C151" s="317"/>
      <c r="D151" s="318"/>
      <c r="E151" s="319" t="s">
        <v>251</v>
      </c>
      <c r="F151" s="320">
        <v>0.03</v>
      </c>
      <c r="G151" s="321">
        <f>ROUND(G149*F151,0)</f>
        <v>0</v>
      </c>
      <c r="H151" s="312"/>
      <c r="I151" s="313"/>
      <c r="J151" s="313"/>
      <c r="K151" s="313"/>
      <c r="L151" s="314"/>
      <c r="M151" s="322"/>
      <c r="N151" s="323">
        <f t="shared" si="62"/>
        <v>0</v>
      </c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24"/>
      <c r="AF151" s="50"/>
      <c r="AG151" s="51"/>
      <c r="AH151" s="52"/>
      <c r="AI151" s="52"/>
      <c r="AJ151" s="52"/>
      <c r="AK151" s="53"/>
      <c r="AL151" s="54"/>
      <c r="AO151" s="317"/>
      <c r="AP151" s="318"/>
      <c r="AQ151" s="319" t="s">
        <v>251</v>
      </c>
      <c r="AR151" s="310">
        <f>F151</f>
        <v>0.03</v>
      </c>
      <c r="AS151" s="321">
        <f>ROUND(AS149*AR151,0)</f>
        <v>0</v>
      </c>
      <c r="AU151" s="101"/>
    </row>
    <row r="152" spans="1:47" s="97" customFormat="1" hidden="1" x14ac:dyDescent="0.3">
      <c r="A152" s="295" t="s">
        <v>252</v>
      </c>
      <c r="B152" s="296"/>
      <c r="C152" s="317"/>
      <c r="D152" s="318"/>
      <c r="E152" s="319" t="s">
        <v>253</v>
      </c>
      <c r="F152" s="320">
        <v>0.05</v>
      </c>
      <c r="G152" s="321">
        <f>ROUND(G149*F152,0)</f>
        <v>0</v>
      </c>
      <c r="H152" s="312"/>
      <c r="I152" s="313"/>
      <c r="J152" s="313"/>
      <c r="K152" s="313"/>
      <c r="L152" s="314"/>
      <c r="M152" s="315"/>
      <c r="N152" s="323">
        <f t="shared" si="62"/>
        <v>0</v>
      </c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24"/>
      <c r="AF152" s="50"/>
      <c r="AG152" s="51"/>
      <c r="AH152" s="52"/>
      <c r="AI152" s="52"/>
      <c r="AJ152" s="52"/>
      <c r="AK152" s="53"/>
      <c r="AL152" s="54"/>
      <c r="AO152" s="317"/>
      <c r="AP152" s="318"/>
      <c r="AQ152" s="319" t="s">
        <v>253</v>
      </c>
      <c r="AR152" s="310">
        <f>F152</f>
        <v>0.05</v>
      </c>
      <c r="AS152" s="321">
        <f>ROUND(AS149*AR152,0)</f>
        <v>0</v>
      </c>
      <c r="AU152" s="101"/>
    </row>
    <row r="153" spans="1:47" s="97" customFormat="1" hidden="1" x14ac:dyDescent="0.3">
      <c r="A153" s="295" t="s">
        <v>254</v>
      </c>
      <c r="B153" s="296"/>
      <c r="C153" s="325"/>
      <c r="D153" s="326"/>
      <c r="E153" s="327" t="s">
        <v>255</v>
      </c>
      <c r="F153" s="328">
        <f>SUM(F150:F152)</f>
        <v>0.3</v>
      </c>
      <c r="G153" s="329">
        <f>SUM(G150:G152)</f>
        <v>0</v>
      </c>
      <c r="H153" s="330"/>
      <c r="I153" s="331"/>
      <c r="J153" s="331"/>
      <c r="K153" s="331"/>
      <c r="L153" s="332"/>
      <c r="M153" s="333">
        <f>+TtlCD*M151</f>
        <v>0</v>
      </c>
      <c r="N153" s="334">
        <f t="shared" si="62"/>
        <v>0</v>
      </c>
      <c r="O153" s="331"/>
      <c r="P153" s="331"/>
      <c r="Q153" s="331"/>
      <c r="R153" s="331"/>
      <c r="S153" s="331"/>
      <c r="T153" s="331"/>
      <c r="U153" s="335"/>
      <c r="V153" s="335"/>
      <c r="W153" s="335"/>
      <c r="X153" s="335"/>
      <c r="Y153" s="335"/>
      <c r="Z153" s="335"/>
      <c r="AA153" s="335"/>
      <c r="AB153" s="335"/>
      <c r="AC153" s="335"/>
      <c r="AD153" s="335"/>
      <c r="AE153" s="336"/>
      <c r="AF153" s="50"/>
      <c r="AG153" s="51"/>
      <c r="AH153" s="52"/>
      <c r="AI153" s="52"/>
      <c r="AJ153" s="52"/>
      <c r="AK153" s="53"/>
      <c r="AL153" s="54"/>
      <c r="AO153" s="325"/>
      <c r="AP153" s="326"/>
      <c r="AQ153" s="327" t="s">
        <v>255</v>
      </c>
      <c r="AR153" s="328">
        <f>SUM(AR150:AR152)</f>
        <v>0.3</v>
      </c>
      <c r="AS153" s="329">
        <f>SUM(AS150:AS152)</f>
        <v>0</v>
      </c>
      <c r="AU153" s="101"/>
    </row>
    <row r="154" spans="1:47" s="97" customFormat="1" ht="15.75" hidden="1" customHeight="1" x14ac:dyDescent="0.3">
      <c r="A154" s="295" t="s">
        <v>256</v>
      </c>
      <c r="B154" s="296"/>
      <c r="C154" s="325"/>
      <c r="D154" s="326"/>
      <c r="E154" s="337" t="s">
        <v>257</v>
      </c>
      <c r="F154" s="338">
        <v>0.19</v>
      </c>
      <c r="G154" s="339">
        <f>ROUND(G152*F154,0)-(M155)</f>
        <v>0</v>
      </c>
      <c r="H154" s="330"/>
      <c r="I154" s="331"/>
      <c r="J154" s="331"/>
      <c r="K154" s="331"/>
      <c r="L154" s="332"/>
      <c r="M154" s="333"/>
      <c r="N154" s="340">
        <f t="shared" si="62"/>
        <v>0</v>
      </c>
      <c r="O154" s="331"/>
      <c r="P154" s="331"/>
      <c r="Q154" s="331"/>
      <c r="R154" s="331"/>
      <c r="S154" s="331"/>
      <c r="T154" s="331"/>
      <c r="U154" s="335"/>
      <c r="V154" s="335"/>
      <c r="W154" s="335"/>
      <c r="X154" s="335"/>
      <c r="Y154" s="335"/>
      <c r="Z154" s="335"/>
      <c r="AA154" s="335"/>
      <c r="AB154" s="335"/>
      <c r="AC154" s="335"/>
      <c r="AD154" s="335"/>
      <c r="AE154" s="336"/>
      <c r="AF154" s="50"/>
      <c r="AG154" s="51"/>
      <c r="AH154" s="52"/>
      <c r="AI154" s="52"/>
      <c r="AJ154" s="52"/>
      <c r="AK154" s="53"/>
      <c r="AL154" s="54"/>
      <c r="AO154" s="325"/>
      <c r="AP154" s="326"/>
      <c r="AQ154" s="337" t="s">
        <v>257</v>
      </c>
      <c r="AR154" s="338">
        <f>F154</f>
        <v>0.19</v>
      </c>
      <c r="AS154" s="339">
        <f>ROUND(AS152*AR154,0)-(AY155)</f>
        <v>0</v>
      </c>
      <c r="AU154" s="101"/>
    </row>
    <row r="155" spans="1:47" s="97" customFormat="1" hidden="1" x14ac:dyDescent="0.3">
      <c r="A155" s="295" t="s">
        <v>258</v>
      </c>
      <c r="B155" s="296"/>
      <c r="C155" s="341"/>
      <c r="D155" s="342"/>
      <c r="E155" s="342"/>
      <c r="F155" s="343" t="s">
        <v>259</v>
      </c>
      <c r="G155" s="344">
        <f>G149+G153+G154</f>
        <v>0</v>
      </c>
      <c r="H155" s="345">
        <f>+H153+H149+H154</f>
        <v>0</v>
      </c>
      <c r="I155" s="346">
        <f>ROUND(G155-G144,4)</f>
        <v>0</v>
      </c>
      <c r="J155" s="347">
        <f>+J153+J149+J154</f>
        <v>0</v>
      </c>
      <c r="K155" s="347">
        <f>+K153+K149+K154</f>
        <v>0</v>
      </c>
      <c r="L155" s="348">
        <f>+L153+L149+L154</f>
        <v>0</v>
      </c>
      <c r="M155" s="349"/>
      <c r="N155" s="350">
        <f t="shared" si="62"/>
        <v>0</v>
      </c>
      <c r="O155" s="335"/>
      <c r="P155" s="335"/>
      <c r="Q155" s="335"/>
      <c r="R155" s="335"/>
      <c r="S155" s="335"/>
      <c r="T155" s="335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06"/>
      <c r="AF155" s="50"/>
      <c r="AG155" s="51"/>
      <c r="AH155" s="52"/>
      <c r="AI155" s="52"/>
      <c r="AJ155" s="52"/>
      <c r="AK155" s="53"/>
      <c r="AL155" s="54"/>
      <c r="AO155" s="341"/>
      <c r="AP155" s="342"/>
      <c r="AQ155" s="342"/>
      <c r="AR155" s="343" t="s">
        <v>259</v>
      </c>
      <c r="AS155" s="344">
        <f>AS149+AS153+AS154</f>
        <v>0</v>
      </c>
      <c r="AU155" s="101"/>
    </row>
    <row r="156" spans="1:47" s="97" customFormat="1" hidden="1" x14ac:dyDescent="0.3">
      <c r="A156" s="351"/>
      <c r="B156" s="296"/>
      <c r="C156" s="32"/>
      <c r="D156" s="32"/>
      <c r="E156" s="32"/>
      <c r="F156" s="352"/>
      <c r="G156" s="353"/>
      <c r="H156" s="335"/>
      <c r="I156" s="335"/>
      <c r="J156" s="335"/>
      <c r="K156" s="335"/>
      <c r="L156" s="354"/>
      <c r="M156" s="354"/>
      <c r="N156" s="335"/>
      <c r="O156" s="335"/>
      <c r="P156" s="335"/>
      <c r="Q156" s="335"/>
      <c r="R156" s="335"/>
      <c r="S156" s="335"/>
      <c r="T156" s="335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06"/>
      <c r="AF156" s="50"/>
      <c r="AG156" s="51"/>
      <c r="AH156" s="52"/>
      <c r="AI156" s="52"/>
      <c r="AJ156" s="52"/>
      <c r="AK156" s="53"/>
      <c r="AL156" s="54"/>
      <c r="AS156" s="245"/>
      <c r="AU156" s="101"/>
    </row>
    <row r="157" spans="1:47" s="97" customFormat="1" hidden="1" x14ac:dyDescent="0.3">
      <c r="A157" s="282" t="s">
        <v>260</v>
      </c>
      <c r="B157" s="236"/>
      <c r="C157" s="355" t="s">
        <v>261</v>
      </c>
      <c r="D157" s="356"/>
      <c r="E157" s="357"/>
      <c r="F157" s="358"/>
      <c r="G157" s="359"/>
      <c r="H157" s="288"/>
      <c r="I157" s="289"/>
      <c r="J157" s="289"/>
      <c r="K157" s="289"/>
      <c r="L157" s="290"/>
      <c r="M157" s="291"/>
      <c r="N157" s="292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40"/>
      <c r="AF157" s="50"/>
      <c r="AG157" s="51"/>
      <c r="AH157" s="52"/>
      <c r="AI157" s="52"/>
      <c r="AJ157" s="52"/>
      <c r="AK157" s="53"/>
      <c r="AL157" s="54"/>
      <c r="AO157" s="360" t="s">
        <v>261</v>
      </c>
      <c r="AP157" s="361"/>
      <c r="AQ157" s="361"/>
      <c r="AR157" s="361"/>
      <c r="AS157" s="359"/>
      <c r="AU157" s="101"/>
    </row>
    <row r="158" spans="1:47" s="97" customFormat="1" hidden="1" x14ac:dyDescent="0.3">
      <c r="A158" s="295" t="s">
        <v>262</v>
      </c>
      <c r="B158" s="296"/>
      <c r="C158" s="362"/>
      <c r="D158" s="363"/>
      <c r="E158" s="363"/>
      <c r="F158" s="364" t="s">
        <v>244</v>
      </c>
      <c r="G158" s="365">
        <f>G146</f>
        <v>0</v>
      </c>
      <c r="H158" s="301"/>
      <c r="I158" s="302"/>
      <c r="J158" s="302"/>
      <c r="K158" s="302"/>
      <c r="L158" s="303"/>
      <c r="M158" s="304"/>
      <c r="N158" s="305">
        <f t="shared" ref="N158:N164" si="63">G158*$N$2</f>
        <v>0</v>
      </c>
      <c r="O158" s="302"/>
      <c r="P158" s="302"/>
      <c r="Q158" s="302"/>
      <c r="R158" s="302"/>
      <c r="S158" s="302"/>
      <c r="T158" s="30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06"/>
      <c r="AF158" s="50"/>
      <c r="AG158" s="51"/>
      <c r="AH158" s="52"/>
      <c r="AI158" s="52"/>
      <c r="AJ158" s="52"/>
      <c r="AK158" s="53"/>
      <c r="AL158" s="54"/>
      <c r="AO158" s="362"/>
      <c r="AP158" s="363"/>
      <c r="AQ158" s="363"/>
      <c r="AR158" s="364" t="s">
        <v>244</v>
      </c>
      <c r="AS158" s="365">
        <f>AS146</f>
        <v>0</v>
      </c>
      <c r="AU158" s="101"/>
    </row>
    <row r="159" spans="1:47" s="97" customFormat="1" hidden="1" x14ac:dyDescent="0.3">
      <c r="A159" s="295" t="s">
        <v>263</v>
      </c>
      <c r="B159" s="296"/>
      <c r="C159" s="366"/>
      <c r="D159" s="367"/>
      <c r="E159" s="368" t="s">
        <v>249</v>
      </c>
      <c r="F159" s="369">
        <v>0.17</v>
      </c>
      <c r="G159" s="370">
        <f>ROUND(G158*F159,0)</f>
        <v>0</v>
      </c>
      <c r="H159" s="312"/>
      <c r="I159" s="313"/>
      <c r="J159" s="313"/>
      <c r="K159" s="313"/>
      <c r="L159" s="314"/>
      <c r="M159" s="315"/>
      <c r="N159" s="316">
        <f t="shared" si="63"/>
        <v>0</v>
      </c>
      <c r="O159" s="313"/>
      <c r="P159" s="313"/>
      <c r="Q159" s="313"/>
      <c r="R159" s="313"/>
      <c r="S159" s="313"/>
      <c r="T159" s="313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06"/>
      <c r="AF159" s="50"/>
      <c r="AG159" s="51"/>
      <c r="AH159" s="52"/>
      <c r="AI159" s="52"/>
      <c r="AJ159" s="52"/>
      <c r="AK159" s="53"/>
      <c r="AL159" s="54"/>
      <c r="AO159" s="366"/>
      <c r="AP159" s="367"/>
      <c r="AQ159" s="368" t="s">
        <v>249</v>
      </c>
      <c r="AR159" s="369">
        <f>F159</f>
        <v>0.17</v>
      </c>
      <c r="AS159" s="370">
        <f>ROUND(AS158*AR159,0)</f>
        <v>0</v>
      </c>
      <c r="AU159" s="101"/>
    </row>
    <row r="160" spans="1:47" s="97" customFormat="1" hidden="1" x14ac:dyDescent="0.3">
      <c r="A160" s="295" t="s">
        <v>264</v>
      </c>
      <c r="B160" s="296"/>
      <c r="C160" s="371"/>
      <c r="D160" s="372"/>
      <c r="E160" s="373" t="s">
        <v>251</v>
      </c>
      <c r="F160" s="374">
        <v>0.01</v>
      </c>
      <c r="G160" s="375">
        <f>ROUND(G158*F160,0)</f>
        <v>0</v>
      </c>
      <c r="H160" s="312"/>
      <c r="I160" s="313"/>
      <c r="J160" s="313"/>
      <c r="K160" s="313"/>
      <c r="L160" s="314"/>
      <c r="M160" s="322">
        <f>1+(Adm+Imprev+Utilidad+IvaSUtl*Utilidad)</f>
        <v>1.3251999999999999</v>
      </c>
      <c r="N160" s="323">
        <f t="shared" si="63"/>
        <v>0</v>
      </c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24"/>
      <c r="AF160" s="50"/>
      <c r="AG160" s="51"/>
      <c r="AH160" s="52"/>
      <c r="AI160" s="52"/>
      <c r="AJ160" s="52"/>
      <c r="AK160" s="53"/>
      <c r="AL160" s="54"/>
      <c r="AO160" s="371"/>
      <c r="AP160" s="372"/>
      <c r="AQ160" s="373" t="s">
        <v>251</v>
      </c>
      <c r="AR160" s="369">
        <f>F160</f>
        <v>0.01</v>
      </c>
      <c r="AS160" s="375">
        <f>ROUND(AS158*AR160,0)</f>
        <v>0</v>
      </c>
      <c r="AU160" s="101"/>
    </row>
    <row r="161" spans="1:61" s="97" customFormat="1" hidden="1" x14ac:dyDescent="0.3">
      <c r="A161" s="295" t="s">
        <v>265</v>
      </c>
      <c r="B161" s="296"/>
      <c r="C161" s="371"/>
      <c r="D161" s="372"/>
      <c r="E161" s="373" t="s">
        <v>253</v>
      </c>
      <c r="F161" s="374">
        <v>0.01</v>
      </c>
      <c r="G161" s="375">
        <f>ROUND(G158*F161,0)</f>
        <v>0</v>
      </c>
      <c r="H161" s="312"/>
      <c r="I161" s="313"/>
      <c r="J161" s="313"/>
      <c r="K161" s="313"/>
      <c r="L161" s="314"/>
      <c r="M161" s="315"/>
      <c r="N161" s="323">
        <f t="shared" si="63"/>
        <v>0</v>
      </c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24"/>
      <c r="AF161" s="50"/>
      <c r="AG161" s="51"/>
      <c r="AH161" s="52"/>
      <c r="AI161" s="52"/>
      <c r="AJ161" s="52"/>
      <c r="AK161" s="53"/>
      <c r="AL161" s="54"/>
      <c r="AO161" s="371"/>
      <c r="AP161" s="372"/>
      <c r="AQ161" s="373" t="s">
        <v>253</v>
      </c>
      <c r="AR161" s="369">
        <f>F161</f>
        <v>0.01</v>
      </c>
      <c r="AS161" s="375">
        <f>ROUND(AS158*AR161,0)</f>
        <v>0</v>
      </c>
      <c r="AU161" s="101"/>
    </row>
    <row r="162" spans="1:61" s="97" customFormat="1" hidden="1" x14ac:dyDescent="0.3">
      <c r="A162" s="295" t="s">
        <v>266</v>
      </c>
      <c r="B162" s="296"/>
      <c r="C162" s="376"/>
      <c r="D162" s="377"/>
      <c r="E162" s="378" t="s">
        <v>255</v>
      </c>
      <c r="F162" s="379">
        <f>SUM(F159:F161)</f>
        <v>0.19000000000000003</v>
      </c>
      <c r="G162" s="380">
        <f>SUM(G159:G161)</f>
        <v>0</v>
      </c>
      <c r="H162" s="330"/>
      <c r="I162" s="331"/>
      <c r="J162" s="331"/>
      <c r="K162" s="331"/>
      <c r="L162" s="332"/>
      <c r="M162" s="333">
        <f>+TtlCD*M160</f>
        <v>252096083.82119998</v>
      </c>
      <c r="N162" s="334">
        <f t="shared" si="63"/>
        <v>0</v>
      </c>
      <c r="O162" s="331"/>
      <c r="P162" s="331"/>
      <c r="Q162" s="331"/>
      <c r="R162" s="331"/>
      <c r="S162" s="331"/>
      <c r="T162" s="331"/>
      <c r="U162" s="335"/>
      <c r="V162" s="335"/>
      <c r="W162" s="335"/>
      <c r="X162" s="335"/>
      <c r="Y162" s="335"/>
      <c r="Z162" s="335"/>
      <c r="AA162" s="335"/>
      <c r="AB162" s="335"/>
      <c r="AC162" s="335"/>
      <c r="AD162" s="335"/>
      <c r="AE162" s="336"/>
      <c r="AF162" s="50"/>
      <c r="AG162" s="51"/>
      <c r="AH162" s="52"/>
      <c r="AI162" s="52"/>
      <c r="AJ162" s="52"/>
      <c r="AK162" s="53"/>
      <c r="AL162" s="54"/>
      <c r="AO162" s="376"/>
      <c r="AP162" s="377"/>
      <c r="AQ162" s="378" t="s">
        <v>255</v>
      </c>
      <c r="AR162" s="379">
        <f>SUM(AR159:AR161)</f>
        <v>0.19000000000000003</v>
      </c>
      <c r="AS162" s="380">
        <f>SUM(AS159:AS161)</f>
        <v>0</v>
      </c>
      <c r="AU162" s="101"/>
    </row>
    <row r="163" spans="1:61" s="97" customFormat="1" ht="15.75" hidden="1" customHeight="1" x14ac:dyDescent="0.3">
      <c r="A163" s="295" t="s">
        <v>267</v>
      </c>
      <c r="B163" s="296"/>
      <c r="C163" s="376"/>
      <c r="D163" s="377"/>
      <c r="E163" s="381" t="s">
        <v>257</v>
      </c>
      <c r="F163" s="382">
        <v>0.19</v>
      </c>
      <c r="G163" s="383">
        <f>ROUND(G161*F163,0)-(M164)</f>
        <v>0</v>
      </c>
      <c r="H163" s="330"/>
      <c r="I163" s="331"/>
      <c r="J163" s="331"/>
      <c r="K163" s="331"/>
      <c r="L163" s="332"/>
      <c r="M163" s="333"/>
      <c r="N163" s="340">
        <f t="shared" si="63"/>
        <v>0</v>
      </c>
      <c r="O163" s="331"/>
      <c r="P163" s="331"/>
      <c r="Q163" s="331"/>
      <c r="R163" s="331"/>
      <c r="S163" s="331"/>
      <c r="T163" s="331"/>
      <c r="U163" s="335"/>
      <c r="V163" s="335"/>
      <c r="W163" s="335"/>
      <c r="X163" s="335"/>
      <c r="Y163" s="335"/>
      <c r="Z163" s="335"/>
      <c r="AA163" s="335"/>
      <c r="AB163" s="335"/>
      <c r="AC163" s="335"/>
      <c r="AD163" s="335"/>
      <c r="AE163" s="336"/>
      <c r="AF163" s="50"/>
      <c r="AG163" s="51"/>
      <c r="AH163" s="52"/>
      <c r="AI163" s="52"/>
      <c r="AJ163" s="52"/>
      <c r="AK163" s="53"/>
      <c r="AL163" s="54"/>
      <c r="AO163" s="376"/>
      <c r="AP163" s="377"/>
      <c r="AQ163" s="381" t="s">
        <v>257</v>
      </c>
      <c r="AR163" s="382">
        <f>F163</f>
        <v>0.19</v>
      </c>
      <c r="AS163" s="383">
        <f>ROUND(AS161*AR163,0)-(AY164)</f>
        <v>0</v>
      </c>
      <c r="AU163" s="101"/>
    </row>
    <row r="164" spans="1:61" s="97" customFormat="1" hidden="1" x14ac:dyDescent="0.3">
      <c r="A164" s="295" t="s">
        <v>268</v>
      </c>
      <c r="B164" s="296"/>
      <c r="C164" s="384"/>
      <c r="D164" s="385"/>
      <c r="E164" s="385"/>
      <c r="F164" s="386" t="s">
        <v>269</v>
      </c>
      <c r="G164" s="387">
        <f>G158+G162+G163</f>
        <v>0</v>
      </c>
      <c r="H164" s="345">
        <f>+H162+H158+H163</f>
        <v>0</v>
      </c>
      <c r="I164" s="346">
        <f>ROUND(G164-G146,4)</f>
        <v>0</v>
      </c>
      <c r="J164" s="347">
        <f>+J162+J158+J163</f>
        <v>0</v>
      </c>
      <c r="K164" s="347">
        <f>+K162+K158+K163</f>
        <v>0</v>
      </c>
      <c r="L164" s="348">
        <f>+L162+L158+L163</f>
        <v>0</v>
      </c>
      <c r="M164" s="349"/>
      <c r="N164" s="350">
        <f t="shared" si="63"/>
        <v>0</v>
      </c>
      <c r="O164" s="335"/>
      <c r="P164" s="335"/>
      <c r="Q164" s="335"/>
      <c r="R164" s="335"/>
      <c r="S164" s="335"/>
      <c r="T164" s="335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06"/>
      <c r="AF164" s="50"/>
      <c r="AG164" s="51"/>
      <c r="AH164" s="52"/>
      <c r="AI164" s="52"/>
      <c r="AJ164" s="52"/>
      <c r="AK164" s="53"/>
      <c r="AL164" s="54"/>
      <c r="AO164" s="384"/>
      <c r="AP164" s="385"/>
      <c r="AQ164" s="385"/>
      <c r="AR164" s="386" t="s">
        <v>269</v>
      </c>
      <c r="AS164" s="387">
        <f>AS158+AS162+AS163</f>
        <v>0</v>
      </c>
      <c r="AU164" s="101"/>
    </row>
    <row r="165" spans="1:61" s="97" customFormat="1" hidden="1" x14ac:dyDescent="0.3">
      <c r="A165" s="351"/>
      <c r="B165" s="296"/>
      <c r="C165" s="32"/>
      <c r="D165" s="32"/>
      <c r="E165" s="32"/>
      <c r="F165" s="352"/>
      <c r="G165" s="353"/>
      <c r="H165" s="335"/>
      <c r="I165" s="335"/>
      <c r="J165" s="335"/>
      <c r="K165" s="335"/>
      <c r="L165" s="354"/>
      <c r="M165" s="354"/>
      <c r="N165" s="335"/>
      <c r="O165" s="335"/>
      <c r="P165" s="335"/>
      <c r="Q165" s="335"/>
      <c r="R165" s="335"/>
      <c r="S165" s="335"/>
      <c r="T165" s="335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06"/>
      <c r="AF165" s="50"/>
      <c r="AG165" s="51"/>
      <c r="AH165" s="52"/>
      <c r="AI165" s="52"/>
      <c r="AJ165" s="52"/>
      <c r="AK165" s="53"/>
      <c r="AL165" s="54"/>
      <c r="AS165" s="245"/>
      <c r="AU165" s="101"/>
    </row>
    <row r="166" spans="1:61" hidden="1" x14ac:dyDescent="0.3">
      <c r="A166" s="388"/>
      <c r="B166" s="388"/>
      <c r="G166" s="234"/>
      <c r="L166" s="234"/>
      <c r="M166" s="234"/>
      <c r="AE166" s="389"/>
      <c r="AF166" s="50"/>
      <c r="AG166" s="51"/>
      <c r="AH166" s="52"/>
      <c r="AI166" s="52"/>
      <c r="AJ166" s="52"/>
      <c r="AK166" s="53"/>
      <c r="AL166" s="54"/>
      <c r="AS166" s="234"/>
      <c r="AU166" s="60"/>
    </row>
    <row r="167" spans="1:61" s="97" customFormat="1" x14ac:dyDescent="0.3">
      <c r="A167" s="282" t="s">
        <v>270</v>
      </c>
      <c r="B167" s="236"/>
      <c r="C167" s="390" t="s">
        <v>271</v>
      </c>
      <c r="D167" s="391"/>
      <c r="E167" s="392"/>
      <c r="F167" s="393"/>
      <c r="G167" s="394"/>
      <c r="H167" s="288"/>
      <c r="I167" s="289"/>
      <c r="J167" s="289"/>
      <c r="K167" s="289"/>
      <c r="L167" s="290"/>
      <c r="M167" s="291"/>
      <c r="N167" s="292"/>
      <c r="O167" s="139"/>
      <c r="P167" s="288"/>
      <c r="Q167" s="289"/>
      <c r="R167" s="289"/>
      <c r="S167" s="289"/>
      <c r="T167" s="395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40"/>
      <c r="AF167" s="50"/>
      <c r="AG167" s="51"/>
      <c r="AH167" s="52"/>
      <c r="AI167" s="52"/>
      <c r="AJ167" s="52"/>
      <c r="AK167" s="53"/>
      <c r="AL167" s="54"/>
      <c r="AO167" s="396" t="s">
        <v>271</v>
      </c>
      <c r="AP167" s="397"/>
      <c r="AQ167" s="397"/>
      <c r="AR167" s="397"/>
      <c r="AS167" s="398"/>
      <c r="AU167" s="101"/>
    </row>
    <row r="168" spans="1:61" s="97" customFormat="1" hidden="1" x14ac:dyDescent="0.3">
      <c r="A168" s="295" t="s">
        <v>272</v>
      </c>
      <c r="B168" s="296"/>
      <c r="C168" s="399"/>
      <c r="D168" s="400"/>
      <c r="E168" s="401"/>
      <c r="F168" s="402" t="s">
        <v>273</v>
      </c>
      <c r="G168" s="403">
        <f>G155</f>
        <v>0</v>
      </c>
      <c r="H168" s="330"/>
      <c r="I168" s="331"/>
      <c r="J168" s="331"/>
      <c r="K168" s="331"/>
      <c r="L168" s="332"/>
      <c r="M168" s="333"/>
      <c r="N168" s="340"/>
      <c r="O168" s="331"/>
      <c r="P168" s="330"/>
      <c r="Q168" s="404"/>
      <c r="R168" s="404"/>
      <c r="S168" s="404"/>
      <c r="T168" s="405"/>
      <c r="U168" s="335"/>
      <c r="V168" s="335"/>
      <c r="W168" s="335"/>
      <c r="X168" s="335"/>
      <c r="Y168" s="335"/>
      <c r="Z168" s="335"/>
      <c r="AA168" s="335"/>
      <c r="AB168" s="335"/>
      <c r="AC168" s="335"/>
      <c r="AD168" s="335"/>
      <c r="AE168" s="336"/>
      <c r="AF168" s="50"/>
      <c r="AG168" s="51"/>
      <c r="AH168" s="52"/>
      <c r="AI168" s="52"/>
      <c r="AJ168" s="52"/>
      <c r="AK168" s="53"/>
      <c r="AL168" s="54"/>
      <c r="AO168" s="399"/>
      <c r="AP168" s="400"/>
      <c r="AQ168" s="401"/>
      <c r="AR168" s="402" t="s">
        <v>273</v>
      </c>
      <c r="AS168" s="403">
        <f>AS155</f>
        <v>0</v>
      </c>
      <c r="AU168" s="101"/>
    </row>
    <row r="169" spans="1:61" s="97" customFormat="1" hidden="1" x14ac:dyDescent="0.3">
      <c r="A169" s="295" t="s">
        <v>274</v>
      </c>
      <c r="B169" s="296"/>
      <c r="C169" s="399"/>
      <c r="D169" s="400"/>
      <c r="E169" s="401"/>
      <c r="F169" s="402" t="s">
        <v>275</v>
      </c>
      <c r="G169" s="403">
        <f>G164</f>
        <v>0</v>
      </c>
      <c r="H169" s="330"/>
      <c r="I169" s="331"/>
      <c r="J169" s="331"/>
      <c r="K169" s="331"/>
      <c r="L169" s="332"/>
      <c r="M169" s="333"/>
      <c r="N169" s="340"/>
      <c r="O169" s="331"/>
      <c r="P169" s="330"/>
      <c r="Q169" s="404"/>
      <c r="R169" s="404"/>
      <c r="S169" s="404"/>
      <c r="T169" s="405"/>
      <c r="U169" s="335"/>
      <c r="V169" s="335"/>
      <c r="W169" s="335"/>
      <c r="X169" s="335"/>
      <c r="Y169" s="335"/>
      <c r="Z169" s="335"/>
      <c r="AA169" s="335"/>
      <c r="AB169" s="335"/>
      <c r="AC169" s="335"/>
      <c r="AD169" s="335"/>
      <c r="AE169" s="336"/>
      <c r="AF169" s="50"/>
      <c r="AG169" s="51"/>
      <c r="AH169" s="52"/>
      <c r="AI169" s="52"/>
      <c r="AJ169" s="52"/>
      <c r="AK169" s="53"/>
      <c r="AL169" s="54"/>
      <c r="AO169" s="399"/>
      <c r="AP169" s="400"/>
      <c r="AQ169" s="401"/>
      <c r="AR169" s="402" t="s">
        <v>275</v>
      </c>
      <c r="AS169" s="403">
        <f>AS164</f>
        <v>0</v>
      </c>
      <c r="AU169" s="101"/>
    </row>
    <row r="170" spans="1:61" s="97" customFormat="1" x14ac:dyDescent="0.3">
      <c r="A170" s="295" t="s">
        <v>276</v>
      </c>
      <c r="B170" s="296"/>
      <c r="C170" s="406"/>
      <c r="D170" s="407"/>
      <c r="E170" s="407"/>
      <c r="F170" s="408" t="s">
        <v>277</v>
      </c>
      <c r="G170" s="409">
        <f>ROUND(IF($A$2="CD",M142,IF($A$2="CT",L142/(1+(Adm + Imprev + Utilidad + IvaSUtl*Utilidad)))),0)</f>
        <v>190232481</v>
      </c>
      <c r="H170" s="301"/>
      <c r="I170" s="302"/>
      <c r="J170" s="302"/>
      <c r="K170" s="302"/>
      <c r="L170" s="303"/>
      <c r="M170" s="304"/>
      <c r="N170" s="305">
        <f t="shared" ref="N170:N176" si="64">G170*$N$2</f>
        <v>190232481</v>
      </c>
      <c r="O170" s="302"/>
      <c r="P170" s="301"/>
      <c r="Q170" s="410"/>
      <c r="R170" s="410"/>
      <c r="S170" s="410"/>
      <c r="T170" s="411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06"/>
      <c r="AF170" s="50"/>
      <c r="AG170" s="51"/>
      <c r="AH170" s="52"/>
      <c r="AI170" s="52"/>
      <c r="AJ170" s="52"/>
      <c r="AK170" s="53"/>
      <c r="AL170" s="54"/>
      <c r="AO170" s="406"/>
      <c r="AP170" s="407"/>
      <c r="AQ170" s="407"/>
      <c r="AR170" s="408" t="s">
        <v>277</v>
      </c>
      <c r="AS170" s="409">
        <f>ROUND(IF($A$2="CD",AS142,IF($A$2="CT",AS142/(1+(Adm + Imprev + Utilidad + IvaSUtl*Utilidad)))),0)</f>
        <v>190232481</v>
      </c>
      <c r="AU170" s="101"/>
    </row>
    <row r="171" spans="1:61" s="97" customFormat="1" x14ac:dyDescent="0.3">
      <c r="A171" s="295" t="s">
        <v>278</v>
      </c>
      <c r="B171" s="296"/>
      <c r="C171" s="412"/>
      <c r="D171" s="413"/>
      <c r="E171" s="414" t="s">
        <v>249</v>
      </c>
      <c r="F171" s="415">
        <v>0.18</v>
      </c>
      <c r="G171" s="416">
        <f>ROUND(G170*F171,0)</f>
        <v>34241847</v>
      </c>
      <c r="H171" s="312"/>
      <c r="I171" s="313"/>
      <c r="J171" s="313"/>
      <c r="K171" s="313"/>
      <c r="L171" s="314"/>
      <c r="M171" s="315"/>
      <c r="N171" s="316">
        <f t="shared" si="64"/>
        <v>34241847</v>
      </c>
      <c r="O171" s="313"/>
      <c r="P171" s="312"/>
      <c r="Q171" s="417"/>
      <c r="R171" s="417"/>
      <c r="S171" s="417"/>
      <c r="T171" s="418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06"/>
      <c r="AF171" s="50"/>
      <c r="AG171" s="51"/>
      <c r="AH171" s="52"/>
      <c r="AI171" s="52"/>
      <c r="AJ171" s="52"/>
      <c r="AK171" s="53"/>
      <c r="AL171" s="54"/>
      <c r="AO171" s="412"/>
      <c r="AP171" s="413"/>
      <c r="AQ171" s="414" t="s">
        <v>249</v>
      </c>
      <c r="AR171" s="415">
        <f>F171</f>
        <v>0.18</v>
      </c>
      <c r="AS171" s="416">
        <f>ROUND(AS170*AR171,0)</f>
        <v>34241847</v>
      </c>
      <c r="AU171" s="101"/>
      <c r="BD171" s="419"/>
      <c r="BE171" s="419"/>
      <c r="BF171" s="419"/>
      <c r="BG171" s="419"/>
      <c r="BH171" s="419"/>
      <c r="BI171" s="419"/>
    </row>
    <row r="172" spans="1:61" s="97" customFormat="1" x14ac:dyDescent="0.3">
      <c r="A172" s="295" t="s">
        <v>279</v>
      </c>
      <c r="B172" s="296"/>
      <c r="C172" s="420"/>
      <c r="D172" s="421"/>
      <c r="E172" s="422" t="s">
        <v>251</v>
      </c>
      <c r="F172" s="423">
        <v>0.05</v>
      </c>
      <c r="G172" s="424">
        <f>ROUND(G170*F172,0)</f>
        <v>9511624</v>
      </c>
      <c r="H172" s="312"/>
      <c r="I172" s="313"/>
      <c r="J172" s="313"/>
      <c r="K172" s="313"/>
      <c r="L172" s="314"/>
      <c r="M172" s="322">
        <f>1+(Adm+Imprev+Utilidad+IvaSUtl*Utilidad)</f>
        <v>1.3251999999999999</v>
      </c>
      <c r="N172" s="323">
        <f t="shared" si="64"/>
        <v>9511624</v>
      </c>
      <c r="O172" s="313"/>
      <c r="P172" s="312"/>
      <c r="Q172" s="417"/>
      <c r="R172" s="417"/>
      <c r="S172" s="417"/>
      <c r="T172" s="418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24"/>
      <c r="AF172" s="50"/>
      <c r="AG172" s="51"/>
      <c r="AH172" s="52"/>
      <c r="AI172" s="52"/>
      <c r="AJ172" s="52"/>
      <c r="AK172" s="53"/>
      <c r="AL172" s="54"/>
      <c r="AO172" s="420"/>
      <c r="AP172" s="421"/>
      <c r="AQ172" s="422" t="s">
        <v>251</v>
      </c>
      <c r="AR172" s="415">
        <f>F172</f>
        <v>0.05</v>
      </c>
      <c r="AS172" s="424">
        <f>ROUND(AS170*AR172,0)</f>
        <v>9511624</v>
      </c>
      <c r="AU172" s="101"/>
    </row>
    <row r="173" spans="1:61" s="97" customFormat="1" x14ac:dyDescent="0.3">
      <c r="A173" s="295" t="s">
        <v>280</v>
      </c>
      <c r="B173" s="296"/>
      <c r="C173" s="420"/>
      <c r="D173" s="421"/>
      <c r="E173" s="422" t="s">
        <v>253</v>
      </c>
      <c r="F173" s="423">
        <v>0.08</v>
      </c>
      <c r="G173" s="424">
        <f>ROUND(G170*F173,0)</f>
        <v>15218598</v>
      </c>
      <c r="H173" s="312"/>
      <c r="I173" s="313"/>
      <c r="J173" s="313"/>
      <c r="K173" s="313"/>
      <c r="L173" s="314"/>
      <c r="M173" s="315"/>
      <c r="N173" s="323">
        <f t="shared" si="64"/>
        <v>15218598</v>
      </c>
      <c r="O173" s="313"/>
      <c r="P173" s="312"/>
      <c r="Q173" s="417"/>
      <c r="R173" s="417"/>
      <c r="S173" s="417"/>
      <c r="T173" s="418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24"/>
      <c r="AF173" s="50"/>
      <c r="AG173" s="51"/>
      <c r="AH173" s="52"/>
      <c r="AI173" s="52"/>
      <c r="AJ173" s="52"/>
      <c r="AK173" s="53"/>
      <c r="AL173" s="54"/>
      <c r="AO173" s="420"/>
      <c r="AP173" s="421"/>
      <c r="AQ173" s="422" t="s">
        <v>253</v>
      </c>
      <c r="AR173" s="415">
        <f>F173</f>
        <v>0.08</v>
      </c>
      <c r="AS173" s="424">
        <f>ROUND(AS170*AR173,0)</f>
        <v>15218598</v>
      </c>
      <c r="AU173" s="101"/>
    </row>
    <row r="174" spans="1:61" s="97" customFormat="1" x14ac:dyDescent="0.3">
      <c r="A174" s="295" t="s">
        <v>281</v>
      </c>
      <c r="B174" s="296"/>
      <c r="C174" s="399"/>
      <c r="D174" s="400"/>
      <c r="E174" s="401" t="s">
        <v>255</v>
      </c>
      <c r="F174" s="425">
        <f>SUM(F171:F173)</f>
        <v>0.31</v>
      </c>
      <c r="G174" s="426">
        <f>SUM(G171:G173)</f>
        <v>58972069</v>
      </c>
      <c r="H174" s="330"/>
      <c r="I174" s="331"/>
      <c r="J174" s="331"/>
      <c r="K174" s="331"/>
      <c r="L174" s="332"/>
      <c r="M174" s="333">
        <f>+TtlCD*M172</f>
        <v>252096083.82119998</v>
      </c>
      <c r="N174" s="334">
        <f t="shared" si="64"/>
        <v>58972069</v>
      </c>
      <c r="O174" s="331"/>
      <c r="P174" s="330"/>
      <c r="Q174" s="404"/>
      <c r="R174" s="404"/>
      <c r="S174" s="404"/>
      <c r="T174" s="405"/>
      <c r="U174" s="335"/>
      <c r="V174" s="335"/>
      <c r="W174" s="335"/>
      <c r="X174" s="335"/>
      <c r="Y174" s="335"/>
      <c r="Z174" s="335"/>
      <c r="AA174" s="335"/>
      <c r="AB174" s="335"/>
      <c r="AC174" s="335"/>
      <c r="AD174" s="335"/>
      <c r="AE174" s="336"/>
      <c r="AF174" s="50"/>
      <c r="AG174" s="51"/>
      <c r="AH174" s="52"/>
      <c r="AI174" s="52"/>
      <c r="AJ174" s="52"/>
      <c r="AK174" s="53"/>
      <c r="AL174" s="54"/>
      <c r="AO174" s="399"/>
      <c r="AP174" s="400"/>
      <c r="AQ174" s="401" t="s">
        <v>255</v>
      </c>
      <c r="AR174" s="427">
        <f>SUM(AR171:AR173)</f>
        <v>0.31</v>
      </c>
      <c r="AS174" s="426">
        <f>SUM(AS171:AS173)</f>
        <v>58972069</v>
      </c>
      <c r="AU174" s="101"/>
    </row>
    <row r="175" spans="1:61" s="97" customFormat="1" ht="15.75" customHeight="1" x14ac:dyDescent="0.3">
      <c r="A175" s="295" t="s">
        <v>282</v>
      </c>
      <c r="B175" s="296"/>
      <c r="C175" s="399"/>
      <c r="D175" s="400"/>
      <c r="E175" s="428" t="s">
        <v>257</v>
      </c>
      <c r="F175" s="429">
        <v>0.19</v>
      </c>
      <c r="G175" s="403">
        <f>ROUND(G173*F175,0)-(M176)</f>
        <v>2891534</v>
      </c>
      <c r="H175" s="330"/>
      <c r="I175" s="331"/>
      <c r="J175" s="331"/>
      <c r="K175" s="331"/>
      <c r="L175" s="332"/>
      <c r="M175" s="333"/>
      <c r="N175" s="340">
        <f t="shared" si="64"/>
        <v>2891534</v>
      </c>
      <c r="O175" s="331"/>
      <c r="P175" s="330"/>
      <c r="Q175" s="404"/>
      <c r="R175" s="404"/>
      <c r="S175" s="404"/>
      <c r="T175" s="405"/>
      <c r="U175" s="335"/>
      <c r="V175" s="335"/>
      <c r="W175" s="335"/>
      <c r="X175" s="335"/>
      <c r="Y175" s="335"/>
      <c r="Z175" s="335"/>
      <c r="AA175" s="335"/>
      <c r="AB175" s="335"/>
      <c r="AC175" s="335"/>
      <c r="AD175" s="335"/>
      <c r="AE175" s="336"/>
      <c r="AF175" s="50"/>
      <c r="AG175" s="51"/>
      <c r="AH175" s="52"/>
      <c r="AI175" s="52"/>
      <c r="AJ175" s="52"/>
      <c r="AK175" s="53"/>
      <c r="AL175" s="54"/>
      <c r="AO175" s="399"/>
      <c r="AP175" s="400"/>
      <c r="AQ175" s="428" t="s">
        <v>257</v>
      </c>
      <c r="AR175" s="415">
        <f>F175</f>
        <v>0.19</v>
      </c>
      <c r="AS175" s="403">
        <f>ROUND(AS173*AR175,0)-(AY176)</f>
        <v>2891534</v>
      </c>
      <c r="AU175" s="101"/>
    </row>
    <row r="176" spans="1:61" s="97" customFormat="1" x14ac:dyDescent="0.3">
      <c r="A176" s="295" t="s">
        <v>283</v>
      </c>
      <c r="B176" s="296"/>
      <c r="C176" s="430"/>
      <c r="D176" s="431"/>
      <c r="E176" s="431"/>
      <c r="F176" s="432" t="s">
        <v>284</v>
      </c>
      <c r="G176" s="433">
        <f>G170+G174+G175</f>
        <v>252096084</v>
      </c>
      <c r="H176" s="345">
        <f>+H174+H170+H175</f>
        <v>0</v>
      </c>
      <c r="I176" s="346">
        <f>ROUND(G176-G142,4)</f>
        <v>61863603</v>
      </c>
      <c r="J176" s="347">
        <f>+J174+J170+J175</f>
        <v>0</v>
      </c>
      <c r="K176" s="347">
        <f>+K174+K170+K175</f>
        <v>0</v>
      </c>
      <c r="L176" s="348">
        <f>+L174+L170+L175</f>
        <v>0</v>
      </c>
      <c r="M176" s="349"/>
      <c r="N176" s="350">
        <f t="shared" si="64"/>
        <v>252096084</v>
      </c>
      <c r="O176" s="335"/>
      <c r="P176" s="434"/>
      <c r="Q176" s="435"/>
      <c r="R176" s="435"/>
      <c r="S176" s="435"/>
      <c r="T176" s="436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06"/>
      <c r="AF176" s="50"/>
      <c r="AG176" s="51"/>
      <c r="AH176" s="52"/>
      <c r="AI176" s="52"/>
      <c r="AJ176" s="52"/>
      <c r="AK176" s="53"/>
      <c r="AL176" s="54"/>
      <c r="AO176" s="437"/>
      <c r="AP176" s="438"/>
      <c r="AQ176" s="438"/>
      <c r="AR176" s="439" t="s">
        <v>284</v>
      </c>
      <c r="AS176" s="440">
        <f>AS170+AS174+AS175</f>
        <v>252096084</v>
      </c>
      <c r="AU176" s="101"/>
    </row>
    <row r="177" spans="1:61" s="97" customFormat="1" x14ac:dyDescent="0.3">
      <c r="A177" s="351"/>
      <c r="B177" s="296"/>
      <c r="C177" s="32"/>
      <c r="D177" s="32"/>
      <c r="E177" s="32"/>
      <c r="F177" s="352"/>
      <c r="G177" s="353">
        <f>IF(A2="CT",IF(I176&lt;&gt;0,"Ubiquese en la celda inmediatamente superior (TOTAL) y presione CAMBIAR",0),0)</f>
        <v>0</v>
      </c>
      <c r="H177" s="335"/>
      <c r="I177" s="335"/>
      <c r="J177" s="335"/>
      <c r="K177" s="335"/>
      <c r="L177" s="354"/>
      <c r="M177" s="354"/>
      <c r="N177" s="335"/>
      <c r="O177" s="335"/>
      <c r="P177" s="335"/>
      <c r="Q177" s="335"/>
      <c r="R177" s="335"/>
      <c r="S177" s="335"/>
      <c r="T177" s="335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06"/>
      <c r="AF177" s="50"/>
      <c r="AG177" s="51"/>
      <c r="AH177" s="52"/>
      <c r="AI177" s="52"/>
      <c r="AJ177" s="52"/>
      <c r="AK177" s="53"/>
      <c r="AL177" s="54"/>
      <c r="AS177" s="245"/>
      <c r="AU177" s="101"/>
      <c r="BD177" s="441"/>
      <c r="BE177" s="441"/>
      <c r="BF177" s="441"/>
      <c r="BG177" s="441"/>
      <c r="BH177" s="441"/>
      <c r="BI177" s="441"/>
    </row>
    <row r="178" spans="1:61" hidden="1" x14ac:dyDescent="0.3">
      <c r="A178" s="295" t="s">
        <v>285</v>
      </c>
      <c r="B178" s="388"/>
      <c r="C178" s="442"/>
      <c r="D178" s="443"/>
      <c r="E178" s="444" t="s">
        <v>286</v>
      </c>
      <c r="F178" s="445">
        <v>0</v>
      </c>
      <c r="G178" s="446">
        <f>G176*F178</f>
        <v>0</v>
      </c>
      <c r="L178" s="234"/>
      <c r="M178" s="234"/>
      <c r="AE178" s="389"/>
      <c r="AF178" s="50"/>
      <c r="AG178" s="51"/>
      <c r="AH178" s="52"/>
      <c r="AI178" s="52"/>
      <c r="AJ178" s="52"/>
      <c r="AK178" s="53"/>
      <c r="AL178" s="54"/>
      <c r="AO178" s="447"/>
      <c r="AP178" s="448"/>
      <c r="AQ178" s="449" t="s">
        <v>287</v>
      </c>
      <c r="AR178" s="450">
        <v>0</v>
      </c>
      <c r="AS178" s="451">
        <f>AS176*AR178</f>
        <v>0</v>
      </c>
      <c r="AU178" s="60"/>
    </row>
    <row r="179" spans="1:61" hidden="1" x14ac:dyDescent="0.3">
      <c r="A179" s="452" t="s">
        <v>288</v>
      </c>
      <c r="B179" s="388"/>
      <c r="C179" s="453"/>
      <c r="D179" s="454"/>
      <c r="E179" s="455"/>
      <c r="F179" s="456" t="s">
        <v>289</v>
      </c>
      <c r="G179" s="457">
        <f>G178+G176</f>
        <v>252096084</v>
      </c>
      <c r="L179" s="234"/>
      <c r="M179" s="234"/>
      <c r="AE179" s="389"/>
      <c r="AF179" s="50"/>
      <c r="AG179" s="51"/>
      <c r="AH179" s="52"/>
      <c r="AI179" s="52"/>
      <c r="AJ179" s="52"/>
      <c r="AK179" s="53"/>
      <c r="AL179" s="54"/>
      <c r="AO179" s="453"/>
      <c r="AP179" s="454"/>
      <c r="AQ179" s="455"/>
      <c r="AR179" s="456" t="s">
        <v>289</v>
      </c>
      <c r="AS179" s="457">
        <f>AS178+AS176</f>
        <v>252096084</v>
      </c>
      <c r="AU179" s="60"/>
    </row>
    <row r="180" spans="1:61" s="97" customFormat="1" hidden="1" x14ac:dyDescent="0.3">
      <c r="A180" s="388"/>
      <c r="B180" s="296"/>
      <c r="C180" s="32"/>
      <c r="D180" s="32"/>
      <c r="E180" s="32"/>
      <c r="F180" s="32"/>
      <c r="G180" s="242"/>
      <c r="H180" s="32"/>
      <c r="I180" s="32"/>
      <c r="J180" s="32"/>
      <c r="K180" s="32"/>
      <c r="L180" s="242"/>
      <c r="M180" s="24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06"/>
      <c r="AF180" s="50"/>
      <c r="AG180" s="51"/>
      <c r="AH180" s="52"/>
      <c r="AI180" s="52"/>
      <c r="AJ180" s="52"/>
      <c r="AK180" s="53"/>
      <c r="AL180" s="54"/>
      <c r="AS180" s="245"/>
      <c r="AU180" s="101"/>
    </row>
    <row r="181" spans="1:61" ht="13.65" hidden="1" customHeight="1" x14ac:dyDescent="0.3">
      <c r="A181" s="295" t="s">
        <v>290</v>
      </c>
      <c r="B181" s="388"/>
      <c r="C181" s="458"/>
      <c r="D181" s="459"/>
      <c r="E181" s="460" t="s">
        <v>291</v>
      </c>
      <c r="F181" s="461">
        <v>0</v>
      </c>
      <c r="G181" s="462"/>
      <c r="L181" s="234"/>
      <c r="M181" s="234"/>
      <c r="AE181" s="389"/>
      <c r="AF181" s="50"/>
      <c r="AG181" s="51"/>
      <c r="AH181" s="52"/>
      <c r="AI181" s="52"/>
      <c r="AJ181" s="52"/>
      <c r="AK181" s="53"/>
      <c r="AL181" s="54"/>
      <c r="AO181" s="458"/>
      <c r="AP181" s="459"/>
      <c r="AQ181" s="460" t="s">
        <v>292</v>
      </c>
      <c r="AR181" s="461">
        <f>F181</f>
        <v>0</v>
      </c>
      <c r="AS181" s="462"/>
      <c r="AU181" s="60"/>
    </row>
    <row r="182" spans="1:61" hidden="1" x14ac:dyDescent="0.3">
      <c r="A182" s="388"/>
      <c r="B182" s="388"/>
      <c r="G182" s="234"/>
      <c r="L182" s="234"/>
      <c r="M182" s="234"/>
      <c r="AE182" s="389"/>
      <c r="AF182" s="50"/>
      <c r="AG182" s="51"/>
      <c r="AH182" s="52"/>
      <c r="AI182" s="52"/>
      <c r="AJ182" s="52"/>
      <c r="AK182" s="53"/>
      <c r="AL182" s="54"/>
      <c r="AS182" s="234"/>
      <c r="AU182" s="60"/>
    </row>
    <row r="183" spans="1:61" s="97" customFormat="1" ht="14.4" hidden="1" customHeight="1" x14ac:dyDescent="0.3">
      <c r="A183" s="463" t="s">
        <v>293</v>
      </c>
      <c r="B183" s="464"/>
      <c r="C183" s="465" t="s">
        <v>294</v>
      </c>
      <c r="D183" s="466"/>
      <c r="E183" s="467"/>
      <c r="F183" s="468"/>
      <c r="G183" s="469"/>
      <c r="H183" s="468"/>
      <c r="I183" s="468"/>
      <c r="J183" s="468"/>
      <c r="K183" s="468"/>
      <c r="L183" s="470"/>
      <c r="M183" s="470"/>
      <c r="N183" s="468"/>
      <c r="O183" s="471"/>
      <c r="P183" s="472"/>
      <c r="Q183" s="473"/>
      <c r="R183" s="473"/>
      <c r="S183" s="473"/>
      <c r="T183" s="474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06"/>
      <c r="AF183" s="50"/>
      <c r="AG183" s="51"/>
      <c r="AH183" s="52"/>
      <c r="AI183" s="52"/>
      <c r="AJ183" s="52"/>
      <c r="AK183" s="53"/>
      <c r="AL183" s="54"/>
      <c r="AO183" s="475" t="s">
        <v>295</v>
      </c>
      <c r="AP183" s="476"/>
      <c r="AQ183" s="476"/>
      <c r="AR183" s="476"/>
      <c r="AS183" s="477"/>
      <c r="AU183" s="101"/>
    </row>
    <row r="184" spans="1:61" s="97" customFormat="1" ht="12.75" hidden="1" customHeight="1" x14ac:dyDescent="0.3">
      <c r="A184" s="388"/>
      <c r="B184" s="478"/>
      <c r="C184" s="479"/>
      <c r="D184" s="238"/>
      <c r="E184" s="239"/>
      <c r="F184" s="44"/>
      <c r="G184" s="480"/>
      <c r="H184" s="44"/>
      <c r="I184" s="44"/>
      <c r="J184" s="44"/>
      <c r="K184" s="44"/>
      <c r="L184" s="481"/>
      <c r="M184" s="481"/>
      <c r="N184" s="44"/>
      <c r="O184" s="482"/>
      <c r="P184" s="473"/>
      <c r="Q184" s="44"/>
      <c r="R184" s="44"/>
      <c r="S184" s="44"/>
      <c r="T184" s="44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06"/>
      <c r="AF184" s="50"/>
      <c r="AG184" s="51"/>
      <c r="AH184" s="52"/>
      <c r="AI184" s="52"/>
      <c r="AJ184" s="52"/>
      <c r="AK184" s="53"/>
      <c r="AL184" s="54"/>
      <c r="AO184" s="483"/>
      <c r="AS184" s="484"/>
      <c r="AU184" s="101"/>
    </row>
    <row r="185" spans="1:61" ht="12" hidden="1" customHeight="1" x14ac:dyDescent="0.3">
      <c r="A185" s="87"/>
      <c r="B185" s="87"/>
      <c r="C185" s="156"/>
      <c r="D185" s="157"/>
      <c r="E185" s="158"/>
      <c r="F185" s="155"/>
      <c r="G185" s="233"/>
      <c r="L185" s="234"/>
      <c r="M185" s="234"/>
      <c r="O185" s="485"/>
      <c r="V185" s="32"/>
      <c r="AF185" s="50"/>
      <c r="AG185" s="51"/>
      <c r="AH185" s="52"/>
      <c r="AI185" s="52"/>
      <c r="AJ185" s="52"/>
      <c r="AK185" s="53"/>
      <c r="AL185" s="54"/>
      <c r="AS185" s="234"/>
      <c r="AU185" s="60"/>
    </row>
    <row r="186" spans="1:61" s="97" customFormat="1" ht="12.75" hidden="1" customHeight="1" x14ac:dyDescent="0.3">
      <c r="A186" s="388"/>
      <c r="B186" s="478"/>
      <c r="C186" s="479"/>
      <c r="D186" s="238"/>
      <c r="E186" s="239"/>
      <c r="F186" s="44"/>
      <c r="G186" s="480"/>
      <c r="H186" s="44"/>
      <c r="I186" s="44"/>
      <c r="J186" s="44"/>
      <c r="K186" s="44"/>
      <c r="L186" s="481"/>
      <c r="M186" s="481"/>
      <c r="N186" s="44"/>
      <c r="O186" s="486"/>
      <c r="P186" s="487"/>
      <c r="Q186" s="44"/>
      <c r="R186" s="44"/>
      <c r="S186" s="44"/>
      <c r="T186" s="4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06"/>
      <c r="AF186" s="50"/>
      <c r="AG186" s="51"/>
      <c r="AH186" s="52"/>
      <c r="AI186" s="52"/>
      <c r="AJ186" s="52"/>
      <c r="AK186" s="53"/>
      <c r="AL186" s="54"/>
      <c r="AO186" s="483"/>
      <c r="AS186" s="484"/>
      <c r="AU186" s="101"/>
    </row>
    <row r="187" spans="1:61" s="97" customFormat="1" ht="12.75" hidden="1" customHeight="1" x14ac:dyDescent="0.3">
      <c r="A187" s="463" t="s">
        <v>296</v>
      </c>
      <c r="B187" s="488"/>
      <c r="C187" s="489"/>
      <c r="D187" s="490"/>
      <c r="E187" s="491"/>
      <c r="F187" s="492" t="s">
        <v>297</v>
      </c>
      <c r="G187" s="493">
        <f>SUM(G183:G186)/3</f>
        <v>0</v>
      </c>
      <c r="H187" s="44"/>
      <c r="I187" s="44"/>
      <c r="J187" s="44"/>
      <c r="K187" s="44"/>
      <c r="L187" s="481"/>
      <c r="M187" s="481"/>
      <c r="N187" s="44"/>
      <c r="O187" s="494"/>
      <c r="P187" s="487"/>
      <c r="Q187" s="44"/>
      <c r="R187" s="44"/>
      <c r="S187" s="44"/>
      <c r="T187" s="44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06"/>
      <c r="AF187" s="50"/>
      <c r="AG187" s="51"/>
      <c r="AH187" s="52"/>
      <c r="AI187" s="52"/>
      <c r="AJ187" s="52"/>
      <c r="AK187" s="53"/>
      <c r="AL187" s="54"/>
      <c r="AO187" s="495"/>
      <c r="AP187" s="496"/>
      <c r="AQ187" s="491"/>
      <c r="AR187" s="492" t="s">
        <v>297</v>
      </c>
      <c r="AS187" s="493">
        <f>SUM(AS183:AS186)/3</f>
        <v>0</v>
      </c>
      <c r="AU187" s="101"/>
    </row>
    <row r="188" spans="1:61" s="97" customFormat="1" ht="12.75" hidden="1" customHeight="1" x14ac:dyDescent="0.3">
      <c r="A188" s="463" t="s">
        <v>298</v>
      </c>
      <c r="B188" s="497"/>
      <c r="C188" s="498"/>
      <c r="D188" s="499"/>
      <c r="E188" s="500" t="s">
        <v>299</v>
      </c>
      <c r="F188" s="501">
        <v>0</v>
      </c>
      <c r="G188" s="502">
        <f>ROUND(G187*F188,0)</f>
        <v>0</v>
      </c>
      <c r="H188" s="44"/>
      <c r="I188" s="44"/>
      <c r="J188" s="44"/>
      <c r="K188" s="44"/>
      <c r="L188" s="481"/>
      <c r="M188" s="481"/>
      <c r="N188" s="44"/>
      <c r="O188" s="494"/>
      <c r="P188" s="487"/>
      <c r="Q188" s="44"/>
      <c r="R188" s="44"/>
      <c r="S188" s="44"/>
      <c r="T188" s="44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06"/>
      <c r="AF188" s="50"/>
      <c r="AG188" s="51"/>
      <c r="AH188" s="52"/>
      <c r="AI188" s="52"/>
      <c r="AJ188" s="52"/>
      <c r="AK188" s="53"/>
      <c r="AL188" s="54"/>
      <c r="AO188" s="503"/>
      <c r="AP188" s="504"/>
      <c r="AQ188" s="500" t="s">
        <v>299</v>
      </c>
      <c r="AR188" s="501">
        <v>0</v>
      </c>
      <c r="AS188" s="502">
        <f>ROUND(AS187*AR188,0)</f>
        <v>0</v>
      </c>
      <c r="AU188" s="101"/>
    </row>
    <row r="189" spans="1:61" s="97" customFormat="1" ht="15" hidden="1" thickBot="1" x14ac:dyDescent="0.35">
      <c r="A189" s="463" t="s">
        <v>300</v>
      </c>
      <c r="B189" s="464"/>
      <c r="C189" s="505"/>
      <c r="D189" s="505"/>
      <c r="E189" s="505"/>
      <c r="F189" s="506" t="str">
        <f>"VALOR TOTAL  " &amp; C183</f>
        <v>VALOR TOTAL  ITEMS  POR  FUERA  DE   AIU:</v>
      </c>
      <c r="G189" s="507">
        <f>SUM(G183:G186)/3</f>
        <v>0</v>
      </c>
      <c r="H189" s="508"/>
      <c r="I189" s="508"/>
      <c r="J189" s="508"/>
      <c r="K189" s="508"/>
      <c r="L189" s="509"/>
      <c r="M189" s="509"/>
      <c r="N189" s="508"/>
      <c r="O189" s="510"/>
      <c r="P189" s="258">
        <f>SUM(P183:P184)/2</f>
        <v>0</v>
      </c>
      <c r="Q189" s="258">
        <f>SUM(Q183:Q184)/2</f>
        <v>0</v>
      </c>
      <c r="R189" s="258">
        <f>SUM(R183:R184)/2</f>
        <v>0</v>
      </c>
      <c r="S189" s="258">
        <f>SUM(S183:S184)/2</f>
        <v>0</v>
      </c>
      <c r="T189" s="258">
        <f>SUM(T183:T184)/2</f>
        <v>0</v>
      </c>
      <c r="U189"/>
      <c r="V189"/>
      <c r="W189"/>
      <c r="X189"/>
      <c r="Y189"/>
      <c r="Z189"/>
      <c r="AA189"/>
      <c r="AB189"/>
      <c r="AC189"/>
      <c r="AD189"/>
      <c r="AE189" s="389"/>
      <c r="AF189" s="50"/>
      <c r="AG189" s="51"/>
      <c r="AH189" s="52"/>
      <c r="AI189" s="52"/>
      <c r="AJ189" s="52"/>
      <c r="AK189" s="53"/>
      <c r="AL189" s="54"/>
      <c r="AM189"/>
      <c r="AN189"/>
      <c r="AO189" s="511"/>
      <c r="AP189" s="505"/>
      <c r="AQ189" s="505"/>
      <c r="AR189" s="506" t="str">
        <f>"VALOR TOTAL  " &amp; AO183</f>
        <v>VALOR TOTAL  ITEMS  POR  FUERA  DE   AIU</v>
      </c>
      <c r="AS189" s="507">
        <f>SUM(AS183:AS186)/3</f>
        <v>0</v>
      </c>
      <c r="AU189" s="101"/>
    </row>
    <row r="190" spans="1:61" s="97" customFormat="1" hidden="1" x14ac:dyDescent="0.3">
      <c r="A190" s="388"/>
      <c r="B190" s="296"/>
      <c r="C190" s="479"/>
      <c r="D190" s="238"/>
      <c r="E190" s="239"/>
      <c r="F190" s="44"/>
      <c r="G190" s="481"/>
      <c r="H190" s="44"/>
      <c r="I190" s="44"/>
      <c r="J190" s="44"/>
      <c r="K190" s="44"/>
      <c r="L190" s="481"/>
      <c r="M190" s="481"/>
      <c r="N190" s="44"/>
      <c r="O190" s="494"/>
      <c r="P190" s="44"/>
      <c r="Q190" s="44"/>
      <c r="R190" s="44"/>
      <c r="S190" s="44"/>
      <c r="T190" s="4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06"/>
      <c r="AF190" s="50"/>
      <c r="AG190" s="51"/>
      <c r="AH190" s="52"/>
      <c r="AI190" s="52"/>
      <c r="AJ190" s="52"/>
      <c r="AK190" s="53"/>
      <c r="AL190" s="54"/>
      <c r="AS190" s="245"/>
      <c r="AU190" s="101"/>
    </row>
    <row r="191" spans="1:61" ht="13.65" hidden="1" customHeight="1" x14ac:dyDescent="0.3">
      <c r="A191" s="295" t="s">
        <v>301</v>
      </c>
      <c r="B191" s="388"/>
      <c r="C191" s="458"/>
      <c r="D191" s="459"/>
      <c r="E191" s="460" t="str">
        <f>"INTERVENTORIA A " &amp; C183</f>
        <v>INTERVENTORIA A ITEMS  POR  FUERA  DE   AIU:</v>
      </c>
      <c r="F191" s="461">
        <v>0</v>
      </c>
      <c r="G191" s="462"/>
      <c r="L191" s="234"/>
      <c r="M191" s="234"/>
      <c r="AE191" s="389"/>
      <c r="AF191" s="50"/>
      <c r="AG191" s="51"/>
      <c r="AH191" s="52"/>
      <c r="AI191" s="52"/>
      <c r="AJ191" s="52"/>
      <c r="AK191" s="53"/>
      <c r="AL191" s="54"/>
      <c r="AO191" s="458"/>
      <c r="AP191" s="459"/>
      <c r="AQ191" s="460" t="str">
        <f>"INTERV. A " &amp; AO183</f>
        <v>INTERV. A ITEMS  POR  FUERA  DE   AIU</v>
      </c>
      <c r="AR191" s="461">
        <v>0.01</v>
      </c>
      <c r="AS191" s="462"/>
      <c r="AU191" s="60"/>
    </row>
    <row r="192" spans="1:61" hidden="1" x14ac:dyDescent="0.3">
      <c r="A192" s="388"/>
      <c r="B192" s="388"/>
      <c r="G192" s="234"/>
      <c r="L192" s="234"/>
      <c r="M192" s="234"/>
      <c r="AE192" s="389"/>
      <c r="AF192" s="50"/>
      <c r="AG192" s="51"/>
      <c r="AH192" s="52"/>
      <c r="AI192" s="52"/>
      <c r="AJ192" s="52"/>
      <c r="AK192" s="53"/>
      <c r="AL192" s="54"/>
      <c r="AS192" s="234"/>
      <c r="AU192" s="60"/>
    </row>
    <row r="193" spans="1:47" ht="15" thickBot="1" x14ac:dyDescent="0.35">
      <c r="A193" s="295" t="s">
        <v>302</v>
      </c>
      <c r="B193" s="388"/>
      <c r="C193" s="512"/>
      <c r="D193" s="513"/>
      <c r="E193" s="513"/>
      <c r="F193" s="514" t="s">
        <v>303</v>
      </c>
      <c r="G193" s="515">
        <f>G176 + G189</f>
        <v>252096084</v>
      </c>
      <c r="L193" s="234"/>
      <c r="M193" s="234"/>
      <c r="P193" s="258">
        <f>P142+P189</f>
        <v>0</v>
      </c>
      <c r="Q193" s="258">
        <f>Q142+Q189</f>
        <v>10734359</v>
      </c>
      <c r="R193" s="258">
        <f>R142+R189</f>
        <v>61862926</v>
      </c>
      <c r="S193" s="258">
        <f>S142+S189</f>
        <v>153251670</v>
      </c>
      <c r="T193" s="258">
        <f>T142+T189</f>
        <v>225848955</v>
      </c>
      <c r="AE193" s="389"/>
      <c r="AF193" s="50"/>
      <c r="AG193" s="51"/>
      <c r="AH193" s="52"/>
      <c r="AI193" s="52"/>
      <c r="AJ193" s="52"/>
      <c r="AK193" s="53"/>
      <c r="AL193" s="54"/>
      <c r="AO193" s="512"/>
      <c r="AP193" s="513"/>
      <c r="AQ193" s="513"/>
      <c r="AR193" s="514" t="s">
        <v>304</v>
      </c>
      <c r="AS193" s="515">
        <f>AS176 + AS189</f>
        <v>252096084</v>
      </c>
      <c r="AU193" s="60"/>
    </row>
    <row r="194" spans="1:47" x14ac:dyDescent="0.3">
      <c r="A194" s="388"/>
      <c r="B194" s="388"/>
      <c r="G194" s="234"/>
      <c r="L194" s="234"/>
      <c r="M194" s="234"/>
      <c r="AE194" s="389"/>
      <c r="AF194" s="50"/>
      <c r="AG194" s="51"/>
      <c r="AH194" s="52"/>
      <c r="AI194" s="52"/>
      <c r="AJ194" s="52"/>
      <c r="AK194" s="53"/>
      <c r="AL194" s="54"/>
      <c r="AS194" s="234"/>
      <c r="AU194" s="60"/>
    </row>
    <row r="195" spans="1:47" s="97" customFormat="1" x14ac:dyDescent="0.3">
      <c r="A195" s="295" t="s">
        <v>305</v>
      </c>
      <c r="B195" s="296"/>
      <c r="C195" s="516" t="str">
        <f>IF(N2&gt;1,"VALOR  " &amp;E7 &amp; "  POR  " &amp;N1&amp; ":","VALOR  TOTAL " &amp; E7 &amp; ":")</f>
        <v>VALOR  TOTAL :</v>
      </c>
      <c r="D195" s="517"/>
      <c r="E195" s="517"/>
      <c r="F195" s="517"/>
      <c r="G195" s="518"/>
      <c r="H195" s="519"/>
      <c r="I195" s="519"/>
      <c r="J195" s="519"/>
      <c r="K195" s="519"/>
      <c r="L195" s="520"/>
      <c r="M195" s="520"/>
      <c r="N195" s="521"/>
      <c r="O195" s="522"/>
      <c r="P195" s="335"/>
      <c r="Q195" s="335"/>
      <c r="R195" s="335"/>
      <c r="S195" s="335"/>
      <c r="T195" s="335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06"/>
      <c r="AF195" s="50"/>
      <c r="AG195" s="51"/>
      <c r="AH195" s="52"/>
      <c r="AI195" s="52"/>
      <c r="AJ195" s="52"/>
      <c r="AK195" s="53"/>
      <c r="AL195" s="54"/>
      <c r="AS195" s="245"/>
      <c r="AU195" s="101"/>
    </row>
    <row r="196" spans="1:47" s="97" customFormat="1" ht="14.25" customHeight="1" x14ac:dyDescent="0.3">
      <c r="A196" s="351"/>
      <c r="B196" s="296"/>
      <c r="C196" s="523" t="s">
        <v>307</v>
      </c>
      <c r="D196" s="524"/>
      <c r="E196" s="524"/>
      <c r="F196" s="524"/>
      <c r="G196" s="525"/>
      <c r="H196" s="526"/>
      <c r="I196" s="526"/>
      <c r="J196" s="526"/>
      <c r="K196" s="526"/>
      <c r="L196" s="527"/>
      <c r="M196" s="527"/>
      <c r="N196" s="528"/>
      <c r="O196" s="522"/>
      <c r="P196" s="335"/>
      <c r="Q196" s="335"/>
      <c r="R196" s="335"/>
      <c r="S196" s="335"/>
      <c r="T196" s="335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06"/>
      <c r="AF196" s="50"/>
      <c r="AG196" s="51"/>
      <c r="AH196" s="52"/>
      <c r="AI196" s="52"/>
      <c r="AJ196" s="52"/>
      <c r="AK196" s="53"/>
      <c r="AL196" s="54"/>
      <c r="AS196" s="245"/>
      <c r="AU196" s="101"/>
    </row>
    <row r="197" spans="1:47" s="97" customFormat="1" ht="11.25" customHeight="1" x14ac:dyDescent="0.3">
      <c r="A197" s="351"/>
      <c r="B197" s="296"/>
      <c r="C197" s="529"/>
      <c r="D197" s="530"/>
      <c r="E197" s="530"/>
      <c r="F197" s="530"/>
      <c r="G197" s="531"/>
      <c r="H197" s="532"/>
      <c r="I197" s="532"/>
      <c r="J197" s="532"/>
      <c r="K197" s="532"/>
      <c r="L197" s="533"/>
      <c r="M197" s="533"/>
      <c r="N197" s="534"/>
      <c r="O197" s="522"/>
      <c r="P197" s="335"/>
      <c r="Q197" s="335"/>
      <c r="R197" s="335"/>
      <c r="S197" s="335"/>
      <c r="T197" s="335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06"/>
      <c r="AF197" s="50"/>
      <c r="AG197" s="51"/>
      <c r="AH197" s="52"/>
      <c r="AI197" s="52"/>
      <c r="AJ197" s="52"/>
      <c r="AK197" s="53"/>
      <c r="AL197" s="54"/>
      <c r="AS197" s="245"/>
      <c r="AU197" s="101"/>
    </row>
    <row r="198" spans="1:47" s="97" customFormat="1" x14ac:dyDescent="0.3">
      <c r="A198" s="351"/>
      <c r="B198" s="296"/>
      <c r="C198" s="32"/>
      <c r="D198" s="32"/>
      <c r="E198" s="32"/>
      <c r="F198" s="535"/>
      <c r="G198" s="242"/>
      <c r="H198" s="32"/>
      <c r="I198" s="32"/>
      <c r="J198" s="32"/>
      <c r="K198" s="32"/>
      <c r="L198" s="242"/>
      <c r="M198" s="24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06"/>
      <c r="AF198" s="50"/>
      <c r="AG198" s="51"/>
      <c r="AH198" s="52"/>
      <c r="AI198" s="52"/>
      <c r="AJ198" s="52"/>
      <c r="AK198" s="53"/>
      <c r="AL198" s="54"/>
      <c r="AS198" s="245"/>
      <c r="AU198" s="101"/>
    </row>
    <row r="199" spans="1:47" s="97" customFormat="1" x14ac:dyDescent="0.3">
      <c r="A199" s="388"/>
      <c r="B199" s="296"/>
      <c r="C199" s="32"/>
      <c r="D199" s="32"/>
      <c r="E199" s="32"/>
      <c r="F199" s="32"/>
      <c r="G199" s="242"/>
      <c r="H199" s="32"/>
      <c r="I199" s="32"/>
      <c r="J199" s="32"/>
      <c r="K199" s="32"/>
      <c r="L199" s="242"/>
      <c r="M199" s="24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06"/>
      <c r="AF199" s="50"/>
      <c r="AG199" s="51"/>
      <c r="AH199" s="52"/>
      <c r="AI199" s="52"/>
      <c r="AJ199" s="52"/>
      <c r="AK199" s="53"/>
      <c r="AL199" s="54"/>
      <c r="AS199" s="245"/>
      <c r="AU199" s="101"/>
    </row>
    <row r="200" spans="1:47" s="97" customFormat="1" ht="14.25" customHeight="1" x14ac:dyDescent="0.3">
      <c r="A200" s="295" t="s">
        <v>97</v>
      </c>
      <c r="B200" s="296"/>
      <c r="C200" s="32"/>
      <c r="D200" s="536" t="s">
        <v>306</v>
      </c>
      <c r="E200" s="537"/>
      <c r="F200" s="538"/>
      <c r="G200" s="539">
        <v>0</v>
      </c>
      <c r="H200" s="540"/>
      <c r="I200" s="540"/>
      <c r="J200" s="540"/>
      <c r="K200" s="540"/>
      <c r="L200" s="540"/>
      <c r="M200" s="540"/>
      <c r="N200" s="540"/>
      <c r="O200" s="540"/>
      <c r="P200" s="540"/>
      <c r="Q200" s="540"/>
      <c r="R200" s="540"/>
      <c r="S200" s="540"/>
      <c r="T200" s="540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06"/>
      <c r="AF200" s="50"/>
      <c r="AG200" s="51"/>
      <c r="AH200" s="52"/>
      <c r="AI200" s="52"/>
      <c r="AJ200" s="52"/>
      <c r="AK200" s="53"/>
      <c r="AL200" s="54"/>
      <c r="AU200" s="101"/>
    </row>
    <row r="201" spans="1:47" s="97" customFormat="1" ht="15.75" customHeight="1" x14ac:dyDescent="0.3">
      <c r="A201" s="388"/>
      <c r="B201" s="296"/>
      <c r="C201" s="32"/>
      <c r="D201" s="541"/>
      <c r="E201" s="542"/>
      <c r="F201" s="543"/>
      <c r="G201" s="544"/>
      <c r="H201" s="545"/>
      <c r="I201" s="545">
        <f>IF(G201&gt;9,I175 / G201 * 8,0)</f>
        <v>0</v>
      </c>
      <c r="J201" s="545"/>
      <c r="K201" s="545"/>
      <c r="L201" s="545"/>
      <c r="M201" s="545"/>
      <c r="N201" s="545"/>
      <c r="O201" s="545"/>
      <c r="P201" s="545"/>
      <c r="Q201" s="545"/>
      <c r="R201" s="545"/>
      <c r="S201" s="545"/>
      <c r="T201" s="545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06"/>
      <c r="AF201" s="50"/>
      <c r="AG201" s="51"/>
      <c r="AH201" s="52"/>
      <c r="AI201" s="52"/>
      <c r="AJ201" s="52"/>
      <c r="AK201" s="53"/>
      <c r="AL201" s="54"/>
      <c r="AU201" s="101"/>
    </row>
    <row r="202" spans="1:47" s="97" customFormat="1" x14ac:dyDescent="0.3">
      <c r="A202" s="388"/>
      <c r="B202" s="296"/>
      <c r="C202" s="32"/>
      <c r="D202" s="32"/>
      <c r="E202" s="32"/>
      <c r="F202" s="32"/>
      <c r="G202" s="535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06"/>
      <c r="AF202" s="50"/>
      <c r="AG202" s="51"/>
      <c r="AH202" s="52"/>
      <c r="AI202" s="52"/>
      <c r="AJ202" s="52"/>
      <c r="AK202" s="53"/>
      <c r="AL202" s="54"/>
      <c r="AU202" s="101"/>
    </row>
    <row r="203" spans="1:47" s="97" customFormat="1" x14ac:dyDescent="0.3">
      <c r="A203" s="388"/>
      <c r="B203" s="296"/>
      <c r="C203" s="32"/>
      <c r="D203" s="32"/>
      <c r="E203" s="32"/>
      <c r="F203" s="32"/>
      <c r="G203" s="535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06"/>
      <c r="AF203" s="50"/>
      <c r="AG203" s="51"/>
      <c r="AH203" s="52"/>
      <c r="AI203" s="52"/>
      <c r="AJ203" s="52"/>
      <c r="AK203" s="53"/>
      <c r="AL203" s="54"/>
      <c r="AU203" s="101"/>
    </row>
    <row r="204" spans="1:47" s="97" customFormat="1" x14ac:dyDescent="0.3">
      <c r="A204" s="388"/>
      <c r="B204" s="296"/>
      <c r="C204" s="479"/>
      <c r="D204" s="238"/>
      <c r="E204" s="239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06"/>
      <c r="AF204" s="50"/>
      <c r="AG204" s="51"/>
      <c r="AH204" s="52"/>
      <c r="AI204" s="52"/>
      <c r="AJ204" s="52"/>
      <c r="AK204" s="53"/>
      <c r="AL204" s="54"/>
      <c r="AU204" s="101"/>
    </row>
    <row r="205" spans="1:47" s="97" customFormat="1" x14ac:dyDescent="0.3">
      <c r="A205" s="388"/>
      <c r="B205" s="296"/>
      <c r="C205" s="479"/>
      <c r="D205" s="238"/>
      <c r="E205" s="239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06"/>
      <c r="AF205" s="50"/>
      <c r="AG205" s="51"/>
      <c r="AH205" s="52"/>
      <c r="AI205" s="52"/>
      <c r="AJ205" s="52"/>
      <c r="AK205" s="53"/>
      <c r="AL205" s="54"/>
      <c r="AU205" s="101"/>
    </row>
    <row r="206" spans="1:47" s="97" customFormat="1" x14ac:dyDescent="0.3">
      <c r="A206" s="388"/>
      <c r="B206" s="546"/>
      <c r="C206" s="547"/>
      <c r="D206" s="238"/>
      <c r="E206" s="239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06"/>
      <c r="AF206" s="50"/>
      <c r="AG206" s="51"/>
      <c r="AH206" s="52"/>
      <c r="AI206" s="52"/>
      <c r="AJ206" s="52"/>
      <c r="AK206" s="53"/>
      <c r="AL206" s="54"/>
      <c r="AU206" s="101"/>
    </row>
    <row r="207" spans="1:47" s="97" customFormat="1" x14ac:dyDescent="0.3">
      <c r="A207" s="388"/>
      <c r="B207" s="548" t="str">
        <f>B7</f>
        <v>FIRMA CONSTRUCTORA</v>
      </c>
      <c r="D207" s="32"/>
      <c r="E207" s="32"/>
      <c r="F207" s="32"/>
      <c r="G207" s="535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06"/>
      <c r="AF207" s="50"/>
      <c r="AG207" s="51"/>
      <c r="AH207" s="52"/>
      <c r="AI207" s="52"/>
      <c r="AJ207" s="52"/>
      <c r="AK207" s="53"/>
      <c r="AL207" s="54"/>
      <c r="AU207" s="101"/>
    </row>
    <row r="208" spans="1:47" s="97" customFormat="1" ht="15" thickBot="1" x14ac:dyDescent="0.35">
      <c r="A208" s="549"/>
      <c r="B208" s="296"/>
      <c r="C208" s="32"/>
      <c r="D208" s="32"/>
      <c r="E208" s="32"/>
      <c r="F208" s="32"/>
      <c r="G208" s="535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550"/>
      <c r="AF208" s="50"/>
      <c r="AG208" s="51"/>
      <c r="AH208" s="52"/>
      <c r="AI208" s="52"/>
      <c r="AJ208" s="52"/>
      <c r="AK208" s="53"/>
      <c r="AL208" s="54"/>
      <c r="AT208" s="551"/>
      <c r="AU208" s="101"/>
    </row>
    <row r="209" ht="15" thickTop="1" x14ac:dyDescent="0.3"/>
  </sheetData>
  <mergeCells count="17">
    <mergeCell ref="AO167:AR167"/>
    <mergeCell ref="C195:G195"/>
    <mergeCell ref="C196:G197"/>
    <mergeCell ref="D200:F201"/>
    <mergeCell ref="G200:G201"/>
    <mergeCell ref="B8:G8"/>
    <mergeCell ref="B9:B10"/>
    <mergeCell ref="C9:E10"/>
    <mergeCell ref="P10:T10"/>
    <mergeCell ref="AO148:AR148"/>
    <mergeCell ref="AO157:AR157"/>
    <mergeCell ref="F1:F2"/>
    <mergeCell ref="P1:T2"/>
    <mergeCell ref="AZ1:AZ2"/>
    <mergeCell ref="AO2:AS2"/>
    <mergeCell ref="B7:G7"/>
    <mergeCell ref="AO7:AS7"/>
  </mergeCells>
  <conditionalFormatting sqref="G200:T201">
    <cfRule type="cellIs" dxfId="92" priority="75" stopIfTrue="1" operator="equal">
      <formula>1</formula>
    </cfRule>
  </conditionalFormatting>
  <conditionalFormatting sqref="G176:H176 J176:N176">
    <cfRule type="expression" dxfId="91" priority="76" stopIfTrue="1">
      <formula>"&gt;G29"</formula>
    </cfRule>
    <cfRule type="expression" dxfId="90" priority="77" stopIfTrue="1">
      <formula>"&lt;G29"""</formula>
    </cfRule>
  </conditionalFormatting>
  <conditionalFormatting sqref="G177">
    <cfRule type="cellIs" dxfId="89" priority="78" stopIfTrue="1" operator="notEqual">
      <formula>0</formula>
    </cfRule>
    <cfRule type="cellIs" dxfId="88" priority="79" stopIfTrue="1" operator="equal">
      <formula>0</formula>
    </cfRule>
  </conditionalFormatting>
  <conditionalFormatting sqref="N141">
    <cfRule type="cellIs" dxfId="87" priority="80" stopIfTrue="1" operator="notEqual">
      <formula>0</formula>
    </cfRule>
  </conditionalFormatting>
  <conditionalFormatting sqref="O2:O6 AE2:AE6">
    <cfRule type="cellIs" dxfId="86" priority="81" stopIfTrue="1" operator="equal">
      <formula>"ESCRIBA AQUÍ EL NOMBRE DE LA OBRA"</formula>
    </cfRule>
  </conditionalFormatting>
  <conditionalFormatting sqref="G1:P1">
    <cfRule type="cellIs" dxfId="85" priority="82" stopIfTrue="1" operator="equal">
      <formula>"CHEQ. INSUMOS"</formula>
    </cfRule>
  </conditionalFormatting>
  <conditionalFormatting sqref="G2:O6">
    <cfRule type="cellIs" dxfId="84" priority="83" stopIfTrue="1" operator="equal">
      <formula>"CHEQ. INSUMOS"</formula>
    </cfRule>
  </conditionalFormatting>
  <conditionalFormatting sqref="U2:AD6">
    <cfRule type="cellIs" dxfId="83" priority="74" stopIfTrue="1" operator="equal">
      <formula>"ESCRIBA AQUÍ EL NOMBRE DE LA OBRA"</formula>
    </cfRule>
  </conditionalFormatting>
  <conditionalFormatting sqref="G164:H164 J164:N164">
    <cfRule type="expression" dxfId="82" priority="70" stopIfTrue="1">
      <formula>"&gt;G29"</formula>
    </cfRule>
    <cfRule type="expression" dxfId="81" priority="71" stopIfTrue="1">
      <formula>"&lt;G29"""</formula>
    </cfRule>
  </conditionalFormatting>
  <conditionalFormatting sqref="G165">
    <cfRule type="cellIs" dxfId="80" priority="72" stopIfTrue="1" operator="notEqual">
      <formula>0</formula>
    </cfRule>
    <cfRule type="cellIs" dxfId="79" priority="73" stopIfTrue="1" operator="equal">
      <formula>0</formula>
    </cfRule>
  </conditionalFormatting>
  <conditionalFormatting sqref="G155:H155 J155:N155">
    <cfRule type="expression" dxfId="78" priority="66" stopIfTrue="1">
      <formula>"&gt;G29"</formula>
    </cfRule>
    <cfRule type="expression" dxfId="77" priority="67" stopIfTrue="1">
      <formula>"&lt;G29"""</formula>
    </cfRule>
  </conditionalFormatting>
  <conditionalFormatting sqref="G156">
    <cfRule type="cellIs" dxfId="76" priority="68" stopIfTrue="1" operator="notEqual">
      <formula>0</formula>
    </cfRule>
    <cfRule type="cellIs" dxfId="75" priority="69" stopIfTrue="1" operator="equal">
      <formula>0</formula>
    </cfRule>
  </conditionalFormatting>
  <conditionalFormatting sqref="N145">
    <cfRule type="cellIs" dxfId="74" priority="65" stopIfTrue="1" operator="notEqual">
      <formula>0</formula>
    </cfRule>
  </conditionalFormatting>
  <conditionalFormatting sqref="N147">
    <cfRule type="cellIs" dxfId="73" priority="64" stopIfTrue="1" operator="notEqual">
      <formula>0</formula>
    </cfRule>
  </conditionalFormatting>
  <conditionalFormatting sqref="AS155">
    <cfRule type="expression" dxfId="72" priority="62" stopIfTrue="1">
      <formula>"&gt;G29"</formula>
    </cfRule>
    <cfRule type="expression" dxfId="71" priority="63" stopIfTrue="1">
      <formula>"&lt;G29"""</formula>
    </cfRule>
  </conditionalFormatting>
  <conditionalFormatting sqref="AS164">
    <cfRule type="expression" dxfId="70" priority="60" stopIfTrue="1">
      <formula>"&gt;G29"</formula>
    </cfRule>
    <cfRule type="expression" dxfId="69" priority="61" stopIfTrue="1">
      <formula>"&lt;G29"""</formula>
    </cfRule>
  </conditionalFormatting>
  <conditionalFormatting sqref="AS176">
    <cfRule type="expression" dxfId="68" priority="58" stopIfTrue="1">
      <formula>"&gt;G29"</formula>
    </cfRule>
    <cfRule type="expression" dxfId="67" priority="59" stopIfTrue="1">
      <formula>"&lt;G29"""</formula>
    </cfRule>
  </conditionalFormatting>
  <conditionalFormatting sqref="AS1">
    <cfRule type="cellIs" dxfId="66" priority="57" stopIfTrue="1" operator="equal">
      <formula>"CHEQ. INSUMOS"</formula>
    </cfRule>
  </conditionalFormatting>
  <conditionalFormatting sqref="N143">
    <cfRule type="cellIs" dxfId="65" priority="56" stopIfTrue="1" operator="notEqual">
      <formula>0</formula>
    </cfRule>
  </conditionalFormatting>
  <conditionalFormatting sqref="AZ1:AZ2">
    <cfRule type="containsText" dxfId="64" priority="55" operator="containsText" text="Precios Base">
      <formula>NOT(ISERROR(SEARCH("Precios Base",AZ1)))</formula>
    </cfRule>
  </conditionalFormatting>
  <conditionalFormatting sqref="B9">
    <cfRule type="cellIs" dxfId="63" priority="54" stopIfTrue="1" operator="equal">
      <formula>"ESCRIBA AQUÍ EL NOMBRE DE LA OBRA"</formula>
    </cfRule>
  </conditionalFormatting>
  <conditionalFormatting sqref="O14:T14">
    <cfRule type="cellIs" dxfId="62" priority="51" stopIfTrue="1" operator="notEqual">
      <formula>0</formula>
    </cfRule>
  </conditionalFormatting>
  <conditionalFormatting sqref="U14">
    <cfRule type="cellIs" dxfId="61" priority="52" stopIfTrue="1" operator="notEqual">
      <formula>0</formula>
    </cfRule>
    <cfRule type="cellIs" dxfId="60" priority="53" stopIfTrue="1" operator="equal">
      <formula>0</formula>
    </cfRule>
  </conditionalFormatting>
  <conditionalFormatting sqref="B14">
    <cfRule type="cellIs" dxfId="59" priority="50" operator="equal">
      <formula>"ESCRIBA AQUÍ EL NOMBRE DEL CAPITULO"</formula>
    </cfRule>
  </conditionalFormatting>
  <conditionalFormatting sqref="C14">
    <cfRule type="cellIs" dxfId="58" priority="49" operator="equal">
      <formula>"ESCRIBA AQUÍ EL NOMBRE DEL CAPITULO"</formula>
    </cfRule>
  </conditionalFormatting>
  <conditionalFormatting sqref="O26:T26">
    <cfRule type="cellIs" dxfId="57" priority="46" stopIfTrue="1" operator="notEqual">
      <formula>0</formula>
    </cfRule>
  </conditionalFormatting>
  <conditionalFormatting sqref="U26">
    <cfRule type="cellIs" dxfId="56" priority="47" stopIfTrue="1" operator="notEqual">
      <formula>0</formula>
    </cfRule>
    <cfRule type="cellIs" dxfId="55" priority="48" stopIfTrue="1" operator="equal">
      <formula>0</formula>
    </cfRule>
  </conditionalFormatting>
  <conditionalFormatting sqref="B26:C26">
    <cfRule type="cellIs" dxfId="54" priority="45" operator="equal">
      <formula>"ESCRIBA AQUÍ EL NOMBRE DEL CAPITULO"</formula>
    </cfRule>
  </conditionalFormatting>
  <conditionalFormatting sqref="O36:T36">
    <cfRule type="cellIs" dxfId="53" priority="42" stopIfTrue="1" operator="notEqual">
      <formula>0</formula>
    </cfRule>
  </conditionalFormatting>
  <conditionalFormatting sqref="U36">
    <cfRule type="cellIs" dxfId="52" priority="43" stopIfTrue="1" operator="notEqual">
      <formula>0</formula>
    </cfRule>
    <cfRule type="cellIs" dxfId="51" priority="44" stopIfTrue="1" operator="equal">
      <formula>0</formula>
    </cfRule>
  </conditionalFormatting>
  <conditionalFormatting sqref="B36:C36">
    <cfRule type="cellIs" dxfId="50" priority="41" operator="equal">
      <formula>"ESCRIBA AQUÍ EL NOMBRE DEL CAPITULO"</formula>
    </cfRule>
  </conditionalFormatting>
  <conditionalFormatting sqref="O63:T63">
    <cfRule type="cellIs" dxfId="49" priority="38" stopIfTrue="1" operator="notEqual">
      <formula>0</formula>
    </cfRule>
  </conditionalFormatting>
  <conditionalFormatting sqref="U63">
    <cfRule type="cellIs" dxfId="48" priority="39" stopIfTrue="1" operator="notEqual">
      <formula>0</formula>
    </cfRule>
    <cfRule type="cellIs" dxfId="47" priority="40" stopIfTrue="1" operator="equal">
      <formula>0</formula>
    </cfRule>
  </conditionalFormatting>
  <conditionalFormatting sqref="B63:C63">
    <cfRule type="cellIs" dxfId="46" priority="37" operator="equal">
      <formula>"ESCRIBA AQUÍ EL NOMBRE DEL CAPITULO"</formula>
    </cfRule>
  </conditionalFormatting>
  <conditionalFormatting sqref="O71:T71">
    <cfRule type="cellIs" dxfId="45" priority="34" stopIfTrue="1" operator="notEqual">
      <formula>0</formula>
    </cfRule>
  </conditionalFormatting>
  <conditionalFormatting sqref="U71">
    <cfRule type="cellIs" dxfId="44" priority="35" stopIfTrue="1" operator="notEqual">
      <formula>0</formula>
    </cfRule>
    <cfRule type="cellIs" dxfId="43" priority="36" stopIfTrue="1" operator="equal">
      <formula>0</formula>
    </cfRule>
  </conditionalFormatting>
  <conditionalFormatting sqref="B71:C71">
    <cfRule type="cellIs" dxfId="42" priority="33" operator="equal">
      <formula>"ESCRIBA AQUÍ EL NOMBRE DEL CAPITULO"</formula>
    </cfRule>
  </conditionalFormatting>
  <conditionalFormatting sqref="O78:T78">
    <cfRule type="cellIs" dxfId="41" priority="30" stopIfTrue="1" operator="notEqual">
      <formula>0</formula>
    </cfRule>
  </conditionalFormatting>
  <conditionalFormatting sqref="U78">
    <cfRule type="cellIs" dxfId="40" priority="31" stopIfTrue="1" operator="notEqual">
      <formula>0</formula>
    </cfRule>
    <cfRule type="cellIs" dxfId="39" priority="32" stopIfTrue="1" operator="equal">
      <formula>0</formula>
    </cfRule>
  </conditionalFormatting>
  <conditionalFormatting sqref="B78:C78">
    <cfRule type="cellIs" dxfId="38" priority="29" operator="equal">
      <formula>"ESCRIBA AQUÍ EL NOMBRE DEL CAPITULO"</formula>
    </cfRule>
  </conditionalFormatting>
  <conditionalFormatting sqref="O86:T86">
    <cfRule type="cellIs" dxfId="37" priority="26" stopIfTrue="1" operator="notEqual">
      <formula>0</formula>
    </cfRule>
  </conditionalFormatting>
  <conditionalFormatting sqref="U86">
    <cfRule type="cellIs" dxfId="36" priority="27" stopIfTrue="1" operator="notEqual">
      <formula>0</formula>
    </cfRule>
    <cfRule type="cellIs" dxfId="35" priority="28" stopIfTrue="1" operator="equal">
      <formula>0</formula>
    </cfRule>
  </conditionalFormatting>
  <conditionalFormatting sqref="B86:C86">
    <cfRule type="cellIs" dxfId="34" priority="25" operator="equal">
      <formula>"ESCRIBA AQUÍ EL NOMBRE DEL CAPITULO"</formula>
    </cfRule>
  </conditionalFormatting>
  <conditionalFormatting sqref="O100:T100">
    <cfRule type="cellIs" dxfId="33" priority="22" stopIfTrue="1" operator="notEqual">
      <formula>0</formula>
    </cfRule>
  </conditionalFormatting>
  <conditionalFormatting sqref="U100">
    <cfRule type="cellIs" dxfId="32" priority="23" stopIfTrue="1" operator="notEqual">
      <formula>0</formula>
    </cfRule>
    <cfRule type="cellIs" dxfId="31" priority="24" stopIfTrue="1" operator="equal">
      <formula>0</formula>
    </cfRule>
  </conditionalFormatting>
  <conditionalFormatting sqref="B100:C100">
    <cfRule type="cellIs" dxfId="30" priority="21" operator="equal">
      <formula>"ESCRIBA AQUÍ EL NOMBRE DEL CAPITULO"</formula>
    </cfRule>
  </conditionalFormatting>
  <conditionalFormatting sqref="O91:T91">
    <cfRule type="cellIs" dxfId="29" priority="18" stopIfTrue="1" operator="notEqual">
      <formula>0</formula>
    </cfRule>
  </conditionalFormatting>
  <conditionalFormatting sqref="U91">
    <cfRule type="cellIs" dxfId="28" priority="19" stopIfTrue="1" operator="notEqual">
      <formula>0</formula>
    </cfRule>
    <cfRule type="cellIs" dxfId="27" priority="20" stopIfTrue="1" operator="equal">
      <formula>0</formula>
    </cfRule>
  </conditionalFormatting>
  <conditionalFormatting sqref="B91:C91">
    <cfRule type="cellIs" dxfId="26" priority="17" operator="equal">
      <formula>"ESCRIBA AQUÍ EL NOMBRE DEL CAPITULO"</formula>
    </cfRule>
  </conditionalFormatting>
  <conditionalFormatting sqref="O116:T116">
    <cfRule type="cellIs" dxfId="25" priority="14" stopIfTrue="1" operator="notEqual">
      <formula>0</formula>
    </cfRule>
  </conditionalFormatting>
  <conditionalFormatting sqref="U116">
    <cfRule type="cellIs" dxfId="24" priority="15" stopIfTrue="1" operator="notEqual">
      <formula>0</formula>
    </cfRule>
    <cfRule type="cellIs" dxfId="23" priority="16" stopIfTrue="1" operator="equal">
      <formula>0</formula>
    </cfRule>
  </conditionalFormatting>
  <conditionalFormatting sqref="B116:C116">
    <cfRule type="cellIs" dxfId="22" priority="13" operator="equal">
      <formula>"ESCRIBA AQUÍ EL NOMBRE DEL CAPITULO"</formula>
    </cfRule>
  </conditionalFormatting>
  <conditionalFormatting sqref="O123:T123">
    <cfRule type="cellIs" dxfId="21" priority="10" stopIfTrue="1" operator="notEqual">
      <formula>0</formula>
    </cfRule>
  </conditionalFormatting>
  <conditionalFormatting sqref="U123">
    <cfRule type="cellIs" dxfId="20" priority="11" stopIfTrue="1" operator="notEqual">
      <formula>0</formula>
    </cfRule>
    <cfRule type="cellIs" dxfId="19" priority="12" stopIfTrue="1" operator="equal">
      <formula>0</formula>
    </cfRule>
  </conditionalFormatting>
  <conditionalFormatting sqref="B123:C123">
    <cfRule type="cellIs" dxfId="18" priority="9" operator="equal">
      <formula>"ESCRIBA AQUÍ EL NOMBRE DEL CAPITULO"</formula>
    </cfRule>
  </conditionalFormatting>
  <conditionalFormatting sqref="O135:T135">
    <cfRule type="cellIs" dxfId="17" priority="6" stopIfTrue="1" operator="notEqual">
      <formula>0</formula>
    </cfRule>
  </conditionalFormatting>
  <conditionalFormatting sqref="U135">
    <cfRule type="cellIs" dxfId="16" priority="7" stopIfTrue="1" operator="notEqual">
      <formula>0</formula>
    </cfRule>
    <cfRule type="cellIs" dxfId="15" priority="8" stopIfTrue="1" operator="equal">
      <formula>0</formula>
    </cfRule>
  </conditionalFormatting>
  <conditionalFormatting sqref="B135:C135">
    <cfRule type="cellIs" dxfId="14" priority="5" operator="equal">
      <formula>"ESCRIBA AQUÍ EL NOMBRE DEL CAPITULO"</formula>
    </cfRule>
  </conditionalFormatting>
  <conditionalFormatting sqref="O53:T53">
    <cfRule type="cellIs" dxfId="13" priority="2" stopIfTrue="1" operator="notEqual">
      <formula>0</formula>
    </cfRule>
  </conditionalFormatting>
  <conditionalFormatting sqref="U53">
    <cfRule type="cellIs" dxfId="12" priority="3" stopIfTrue="1" operator="notEqual">
      <formula>0</formula>
    </cfRule>
    <cfRule type="cellIs" dxfId="11" priority="4" stopIfTrue="1" operator="equal">
      <formula>0</formula>
    </cfRule>
  </conditionalFormatting>
  <conditionalFormatting sqref="B53:C53">
    <cfRule type="cellIs" dxfId="10" priority="1" operator="equal">
      <formula>"ESCRIBA AQUÍ EL NOMBRE DEL CAPITULO"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76F6-CA7F-49C1-B958-DAAA6C1CA514}">
  <dimension ref="A1:V3115"/>
  <sheetViews>
    <sheetView showGridLines="0" topLeftCell="A4" workbookViewId="0">
      <selection activeCell="C4" sqref="C4:H4"/>
    </sheetView>
  </sheetViews>
  <sheetFormatPr baseColWidth="10" defaultColWidth="11.33203125" defaultRowHeight="14.4" x14ac:dyDescent="0.3"/>
  <cols>
    <col min="1" max="1" width="8.33203125" customWidth="1"/>
    <col min="2" max="2" width="0" hidden="1" customWidth="1"/>
    <col min="3" max="3" width="41.6640625" customWidth="1"/>
    <col min="4" max="4" width="11" customWidth="1"/>
    <col min="5" max="5" width="11.88671875" bestFit="1" customWidth="1"/>
    <col min="6" max="6" width="10.33203125" customWidth="1"/>
    <col min="7" max="7" width="12.88671875" customWidth="1"/>
    <col min="8" max="8" width="19.109375" customWidth="1"/>
    <col min="9" max="18" width="0" hidden="1" customWidth="1"/>
    <col min="19" max="19" width="13.109375" customWidth="1"/>
    <col min="20" max="20" width="14.88671875" customWidth="1"/>
    <col min="22" max="22" width="12.109375" customWidth="1"/>
    <col min="24" max="24" width="18.6640625" customWidth="1"/>
    <col min="25" max="25" width="14.88671875" customWidth="1"/>
    <col min="26" max="26" width="16.88671875" customWidth="1"/>
    <col min="28" max="556" width="0" hidden="1" customWidth="1"/>
  </cols>
  <sheetData>
    <row r="1" spans="1:22" hidden="1" x14ac:dyDescent="0.3">
      <c r="A1" s="552"/>
      <c r="B1" s="553"/>
      <c r="C1" s="554"/>
      <c r="D1" s="554" t="s">
        <v>308</v>
      </c>
      <c r="E1" s="555"/>
      <c r="F1" s="556" t="str">
        <f>"Duración" &amp; PRESUPUESTO!G200 &amp; " Días"</f>
        <v>Duración0 Días</v>
      </c>
      <c r="G1" s="557" t="s">
        <v>309</v>
      </c>
      <c r="H1" s="558">
        <f>PRESUPUESTO!G1</f>
        <v>252096084</v>
      </c>
      <c r="I1" s="559"/>
      <c r="J1" s="560"/>
      <c r="O1">
        <v>1.8</v>
      </c>
      <c r="P1" t="s">
        <v>662</v>
      </c>
      <c r="Q1" t="s">
        <v>663</v>
      </c>
      <c r="S1" s="1017"/>
      <c r="T1" s="1017"/>
      <c r="U1" s="1017"/>
      <c r="V1" s="1017"/>
    </row>
    <row r="2" spans="1:22" hidden="1" x14ac:dyDescent="0.3">
      <c r="A2" s="1074" t="str">
        <f>PRESUPUESTO!A2</f>
        <v>CD</v>
      </c>
      <c r="B2" s="562"/>
      <c r="C2" s="554"/>
      <c r="D2" s="563"/>
      <c r="E2" s="563"/>
      <c r="F2" s="564"/>
      <c r="G2" s="565"/>
      <c r="H2" s="566"/>
      <c r="I2" s="567">
        <v>1</v>
      </c>
      <c r="J2" s="568"/>
      <c r="O2">
        <v>0.05</v>
      </c>
      <c r="P2" t="s">
        <v>664</v>
      </c>
      <c r="Q2" t="s">
        <v>663</v>
      </c>
      <c r="R2">
        <v>0.1</v>
      </c>
      <c r="S2" s="1017"/>
      <c r="T2" s="1017"/>
      <c r="U2" s="1017"/>
      <c r="V2" s="1017"/>
    </row>
    <row r="3" spans="1:22" ht="15" hidden="1" thickBot="1" x14ac:dyDescent="0.35">
      <c r="A3" s="561">
        <v>0</v>
      </c>
      <c r="B3" s="562">
        <f>IF($A$3=3,-1,IF($A$3=1,0,$A$3))</f>
        <v>0</v>
      </c>
      <c r="C3" s="569"/>
      <c r="D3" s="570" t="str">
        <f>PRESUPUESTO!A2</f>
        <v>CD</v>
      </c>
      <c r="E3" s="571">
        <f>SUM(F3:H3)</f>
        <v>0.31</v>
      </c>
      <c r="F3" s="572">
        <f>Adm</f>
        <v>0.18</v>
      </c>
      <c r="G3" s="573">
        <f>Imprev</f>
        <v>0.05</v>
      </c>
      <c r="H3" s="573">
        <f>Utilidad</f>
        <v>0.08</v>
      </c>
      <c r="I3" s="574">
        <f>PRESUPUESTO!F175</f>
        <v>0.19</v>
      </c>
      <c r="J3" s="575" t="s">
        <v>310</v>
      </c>
      <c r="S3" s="1017"/>
      <c r="T3" s="1017"/>
      <c r="U3" s="1017"/>
      <c r="V3" s="1017"/>
    </row>
    <row r="4" spans="1:22" ht="17.399999999999999" x14ac:dyDescent="0.3">
      <c r="A4" s="562"/>
      <c r="B4" s="562"/>
      <c r="C4" s="576" t="str">
        <f>PRESUPUESTO!B7</f>
        <v>FIRMA CONSTRUCTORA</v>
      </c>
      <c r="D4" s="577"/>
      <c r="E4" s="577"/>
      <c r="F4" s="577"/>
      <c r="G4" s="577"/>
      <c r="H4" s="578"/>
      <c r="I4" s="579"/>
      <c r="J4" s="580"/>
      <c r="S4" s="1017"/>
      <c r="T4" s="1017"/>
      <c r="U4" s="1017"/>
      <c r="V4" s="1017"/>
    </row>
    <row r="5" spans="1:22" ht="17.399999999999999" x14ac:dyDescent="0.3">
      <c r="A5" s="562"/>
      <c r="B5" s="562"/>
      <c r="C5" s="581" t="s">
        <v>311</v>
      </c>
      <c r="D5" s="582"/>
      <c r="E5" s="582"/>
      <c r="F5" s="582"/>
      <c r="G5" s="582"/>
      <c r="H5" s="583"/>
      <c r="I5" s="579"/>
      <c r="J5" s="580"/>
      <c r="S5" s="1017"/>
      <c r="T5" s="1017"/>
      <c r="U5" s="1017"/>
      <c r="V5" s="1017"/>
    </row>
    <row r="6" spans="1:22" x14ac:dyDescent="0.3">
      <c r="A6" s="562"/>
      <c r="B6" s="562"/>
      <c r="C6" s="584" t="str">
        <f>PRESUPUESTO!C9</f>
        <v>PROTOTIPO 1- VIVINDA ANDINA PROYETO IAP 2026</v>
      </c>
      <c r="D6" s="585"/>
      <c r="E6" s="585"/>
      <c r="F6" s="586"/>
      <c r="G6" s="587" t="s">
        <v>87</v>
      </c>
      <c r="H6" s="588">
        <f>PRESUPUESTO!G9</f>
        <v>0</v>
      </c>
      <c r="I6" s="589"/>
      <c r="J6" s="590"/>
    </row>
    <row r="7" spans="1:22" ht="15" thickBot="1" x14ac:dyDescent="0.35">
      <c r="A7" s="562"/>
      <c r="B7" s="562"/>
      <c r="C7" s="591"/>
      <c r="D7" s="592"/>
      <c r="E7" s="592"/>
      <c r="F7" s="593"/>
      <c r="G7" s="594" t="s">
        <v>88</v>
      </c>
      <c r="H7" s="595">
        <f ca="1">PRESUPUESTO!G10</f>
        <v>45967</v>
      </c>
      <c r="I7" s="596"/>
      <c r="J7" s="597"/>
    </row>
    <row r="8" spans="1:22" x14ac:dyDescent="0.3">
      <c r="C8" s="32"/>
      <c r="D8" s="102"/>
      <c r="E8" s="32"/>
      <c r="F8" s="32"/>
      <c r="G8" s="32"/>
      <c r="H8" s="32"/>
      <c r="I8" s="598"/>
      <c r="J8" s="599"/>
    </row>
    <row r="9" spans="1:22" ht="15" thickBot="1" x14ac:dyDescent="0.35">
      <c r="C9" s="32"/>
      <c r="D9" s="102"/>
      <c r="E9" s="32"/>
      <c r="F9" s="32"/>
      <c r="G9" s="32"/>
      <c r="H9" s="32"/>
      <c r="I9" s="598"/>
      <c r="J9" s="599"/>
    </row>
    <row r="10" spans="1:22" ht="17.399999999999999" hidden="1" x14ac:dyDescent="0.3">
      <c r="A10" s="600" t="s">
        <v>312</v>
      </c>
      <c r="B10" s="600"/>
      <c r="C10" s="601" t="s">
        <v>313</v>
      </c>
      <c r="D10" s="602"/>
      <c r="E10" s="602"/>
      <c r="F10" s="602"/>
      <c r="G10" s="602"/>
      <c r="H10" s="603" t="str">
        <f>"No. " &amp; COUNTIF(A$3:A15,"ITEM*") &amp; " DE " &amp; COUNTIF(A$3:A$99890,"ITEM*")</f>
        <v>No. 1 DE 62</v>
      </c>
      <c r="I10" s="598"/>
      <c r="J10" s="599"/>
    </row>
    <row r="11" spans="1:22" hidden="1" x14ac:dyDescent="0.3">
      <c r="A11" s="600" t="s">
        <v>314</v>
      </c>
      <c r="B11" s="600"/>
      <c r="C11" s="604" t="s">
        <v>315</v>
      </c>
      <c r="D11" s="605" t="s">
        <v>46</v>
      </c>
      <c r="E11" s="606"/>
      <c r="F11" s="607" t="s">
        <v>316</v>
      </c>
      <c r="G11" s="605"/>
      <c r="H11" s="608"/>
      <c r="I11" s="598"/>
      <c r="J11" s="599"/>
    </row>
    <row r="12" spans="1:22" ht="15" hidden="1" thickBot="1" x14ac:dyDescent="0.35">
      <c r="C12" s="609"/>
      <c r="D12" s="610"/>
      <c r="E12" s="610"/>
      <c r="F12" s="610"/>
      <c r="G12" s="610"/>
      <c r="H12" s="611"/>
      <c r="I12" s="598"/>
      <c r="J12" s="599"/>
    </row>
    <row r="13" spans="1:22" x14ac:dyDescent="0.3">
      <c r="A13" s="612" t="s">
        <v>317</v>
      </c>
      <c r="B13" s="613"/>
      <c r="C13" s="614" t="s">
        <v>91</v>
      </c>
      <c r="D13" s="615"/>
      <c r="E13" s="615"/>
      <c r="F13" s="616" t="s">
        <v>90</v>
      </c>
      <c r="G13" s="617" t="s">
        <v>318</v>
      </c>
      <c r="H13" s="618" t="s">
        <v>319</v>
      </c>
      <c r="I13" s="619" t="s">
        <v>320</v>
      </c>
      <c r="J13" s="620" t="s">
        <v>98</v>
      </c>
    </row>
    <row r="14" spans="1:22" x14ac:dyDescent="0.3">
      <c r="A14" s="621" t="s">
        <v>321</v>
      </c>
      <c r="B14" s="613"/>
      <c r="C14" s="622" t="s">
        <v>322</v>
      </c>
      <c r="D14" s="623"/>
      <c r="E14" s="624"/>
      <c r="F14" s="625" t="s">
        <v>323</v>
      </c>
      <c r="G14" s="626" t="s">
        <v>122</v>
      </c>
      <c r="H14" s="627">
        <f>I1168</f>
        <v>1.155</v>
      </c>
      <c r="I14" s="628">
        <f>I1168</f>
        <v>1.155</v>
      </c>
      <c r="J14" s="629"/>
    </row>
    <row r="15" spans="1:22" x14ac:dyDescent="0.3">
      <c r="A15" s="630"/>
      <c r="B15" s="631"/>
      <c r="C15" s="632"/>
      <c r="D15" s="633"/>
      <c r="E15" s="634"/>
      <c r="F15" s="635"/>
      <c r="G15" s="636"/>
      <c r="H15" s="637"/>
      <c r="I15" s="638"/>
      <c r="J15" s="636"/>
    </row>
    <row r="16" spans="1:22" x14ac:dyDescent="0.3">
      <c r="A16" s="639" t="s">
        <v>324</v>
      </c>
      <c r="B16" s="631"/>
      <c r="C16" s="640" t="s">
        <v>325</v>
      </c>
      <c r="D16" s="641" t="s">
        <v>326</v>
      </c>
      <c r="E16" s="641" t="str">
        <f>"CANT. / " &amp; G14</f>
        <v>CANT. / M3</v>
      </c>
      <c r="F16" s="642" t="s">
        <v>327</v>
      </c>
      <c r="G16" s="643" t="s">
        <v>328</v>
      </c>
      <c r="H16" s="644" t="s">
        <v>329</v>
      </c>
      <c r="I16" s="645"/>
      <c r="J16" s="646"/>
    </row>
    <row r="17" spans="1:10" x14ac:dyDescent="0.3">
      <c r="A17" s="630">
        <v>100124</v>
      </c>
      <c r="B17" s="631" t="s">
        <v>330</v>
      </c>
      <c r="C17" s="647" t="s">
        <v>331</v>
      </c>
      <c r="D17" s="648" t="s">
        <v>122</v>
      </c>
      <c r="E17" s="649">
        <v>1</v>
      </c>
      <c r="F17" s="650">
        <v>1</v>
      </c>
      <c r="G17" s="651">
        <v>56993</v>
      </c>
      <c r="H17" s="652">
        <f>TRUNC(E17* (1 + F17 / 100) * G17,2)</f>
        <v>57562.93</v>
      </c>
      <c r="I17" s="653">
        <f>E17 * (1 + F17 / 100) * I14</f>
        <v>1.16655</v>
      </c>
      <c r="J17" s="654">
        <f>I14*H17</f>
        <v>66485.184150000001</v>
      </c>
    </row>
    <row r="18" spans="1:10" x14ac:dyDescent="0.3">
      <c r="A18" s="630">
        <v>100558</v>
      </c>
      <c r="B18" s="631" t="s">
        <v>332</v>
      </c>
      <c r="C18" s="647" t="s">
        <v>333</v>
      </c>
      <c r="D18" s="648" t="s">
        <v>140</v>
      </c>
      <c r="E18" s="649">
        <v>345</v>
      </c>
      <c r="F18" s="650">
        <v>1</v>
      </c>
      <c r="G18" s="651">
        <v>650</v>
      </c>
      <c r="H18" s="652">
        <f>TRUNC(E18* (1 + F18 / 100) * G18,2)</f>
        <v>226492.5</v>
      </c>
      <c r="I18" s="653">
        <f>E18 * (1 + F18 / 100) * I14</f>
        <v>402.45974999999999</v>
      </c>
      <c r="J18" s="654">
        <f>I14*H18</f>
        <v>261598.83749999999</v>
      </c>
    </row>
    <row r="19" spans="1:10" x14ac:dyDescent="0.3">
      <c r="A19" s="630">
        <v>100053</v>
      </c>
      <c r="B19" s="631" t="s">
        <v>334</v>
      </c>
      <c r="C19" s="647" t="s">
        <v>335</v>
      </c>
      <c r="D19" s="648" t="s">
        <v>336</v>
      </c>
      <c r="E19" s="649">
        <v>203</v>
      </c>
      <c r="F19" s="650"/>
      <c r="G19" s="655">
        <v>74</v>
      </c>
      <c r="H19" s="656">
        <f>TRUNC(E19* (1 + F19 / 100) * G19,2)</f>
        <v>15022</v>
      </c>
      <c r="I19" s="657">
        <f>E19 * (1 + F19 / 100) * I14</f>
        <v>234.465</v>
      </c>
      <c r="J19" s="658">
        <f>I14*H19</f>
        <v>17350.41</v>
      </c>
    </row>
    <row r="20" spans="1:10" x14ac:dyDescent="0.3">
      <c r="A20" s="630">
        <v>106149</v>
      </c>
      <c r="B20" s="631" t="s">
        <v>330</v>
      </c>
      <c r="C20" s="647" t="s">
        <v>337</v>
      </c>
      <c r="D20" s="648" t="s">
        <v>140</v>
      </c>
      <c r="E20" s="649">
        <v>78</v>
      </c>
      <c r="F20" s="650">
        <v>1</v>
      </c>
      <c r="G20" s="651">
        <v>1815</v>
      </c>
      <c r="H20" s="652">
        <f>TRUNC(E20* (1 + F20 / 100) * G20,2)</f>
        <v>142985.70000000001</v>
      </c>
      <c r="I20" s="659">
        <f>E20 * (1 + F20 / 100) * I14</f>
        <v>90.990899999999996</v>
      </c>
      <c r="J20" s="660">
        <f>I14*H20</f>
        <v>165148.48350000003</v>
      </c>
    </row>
    <row r="21" spans="1:10" x14ac:dyDescent="0.3">
      <c r="A21" s="661"/>
      <c r="B21" s="631"/>
      <c r="C21" s="662"/>
      <c r="D21" s="663"/>
      <c r="E21" s="664"/>
      <c r="F21" s="665"/>
      <c r="G21" s="666"/>
      <c r="H21" s="667"/>
      <c r="I21" s="668"/>
      <c r="J21" s="669"/>
    </row>
    <row r="22" spans="1:10" x14ac:dyDescent="0.3">
      <c r="A22" s="670" t="s">
        <v>338</v>
      </c>
      <c r="B22" s="631"/>
      <c r="C22" s="632"/>
      <c r="D22" s="633"/>
      <c r="E22" s="634"/>
      <c r="F22" s="671"/>
      <c r="G22" s="672" t="s">
        <v>339</v>
      </c>
      <c r="H22" s="673">
        <f>SUM(H16:H21)</f>
        <v>442063.13</v>
      </c>
      <c r="I22" s="645"/>
      <c r="J22" s="674">
        <f>SUM(J16:J21)</f>
        <v>510582.91515000002</v>
      </c>
    </row>
    <row r="23" spans="1:10" x14ac:dyDescent="0.3">
      <c r="A23" s="670" t="s">
        <v>340</v>
      </c>
      <c r="B23" s="631"/>
      <c r="C23" s="632"/>
      <c r="D23" s="633"/>
      <c r="E23" s="634"/>
      <c r="F23" s="635"/>
      <c r="G23" s="675"/>
      <c r="H23" s="676"/>
      <c r="I23" s="677"/>
      <c r="J23" s="678"/>
    </row>
    <row r="24" spans="1:10" x14ac:dyDescent="0.3">
      <c r="A24" s="639" t="s">
        <v>341</v>
      </c>
      <c r="B24" s="631"/>
      <c r="C24" s="679" t="s">
        <v>342</v>
      </c>
      <c r="D24" s="680" t="s">
        <v>343</v>
      </c>
      <c r="E24" s="680" t="s">
        <v>344</v>
      </c>
      <c r="F24" s="681" t="s">
        <v>345</v>
      </c>
      <c r="G24" s="682" t="s">
        <v>346</v>
      </c>
      <c r="H24" s="683" t="s">
        <v>94</v>
      </c>
      <c r="I24" s="684"/>
      <c r="J24" s="685"/>
    </row>
    <row r="25" spans="1:10" x14ac:dyDescent="0.3">
      <c r="A25" s="630">
        <v>200007</v>
      </c>
      <c r="B25" s="686"/>
      <c r="C25" s="647" t="s">
        <v>347</v>
      </c>
      <c r="D25" s="687">
        <v>172095</v>
      </c>
      <c r="E25" s="688">
        <v>1.8</v>
      </c>
      <c r="F25" s="689">
        <f>TRUNC(D25*E25,0)</f>
        <v>309771</v>
      </c>
      <c r="G25" s="690">
        <v>6.4</v>
      </c>
      <c r="H25" s="691">
        <f>IFERROR(TRUNC(F25/G25,2),0)</f>
        <v>48401.71</v>
      </c>
      <c r="I25" s="692">
        <f>I14/G25</f>
        <v>0.18046874999999998</v>
      </c>
      <c r="J25" s="693">
        <f>I14*H25</f>
        <v>55903.975050000001</v>
      </c>
    </row>
    <row r="26" spans="1:10" x14ac:dyDescent="0.3">
      <c r="A26" s="661"/>
      <c r="B26" s="631"/>
      <c r="C26" s="662"/>
      <c r="D26" s="663"/>
      <c r="E26" s="664"/>
      <c r="F26" s="665"/>
      <c r="G26" s="666"/>
      <c r="H26" s="667"/>
      <c r="I26" s="668"/>
      <c r="J26" s="669"/>
    </row>
    <row r="27" spans="1:10" x14ac:dyDescent="0.3">
      <c r="A27" s="670" t="s">
        <v>348</v>
      </c>
      <c r="B27" s="631"/>
      <c r="C27" s="632"/>
      <c r="D27" s="633"/>
      <c r="E27" s="634"/>
      <c r="F27" s="694"/>
      <c r="G27" s="695" t="s">
        <v>349</v>
      </c>
      <c r="H27" s="696">
        <f>SUM(H24:H26)</f>
        <v>48401.71</v>
      </c>
      <c r="I27" s="657"/>
      <c r="J27" s="697">
        <f>SUM(J24:J26)</f>
        <v>55903.975050000001</v>
      </c>
    </row>
    <row r="28" spans="1:10" x14ac:dyDescent="0.3">
      <c r="A28" s="670" t="s">
        <v>350</v>
      </c>
      <c r="B28" s="631"/>
      <c r="C28" s="632"/>
      <c r="D28" s="633"/>
      <c r="E28" s="634"/>
      <c r="F28" s="635"/>
      <c r="G28" s="675"/>
      <c r="H28" s="676"/>
      <c r="I28" s="677"/>
      <c r="J28" s="678"/>
    </row>
    <row r="29" spans="1:10" x14ac:dyDescent="0.3">
      <c r="A29" s="639" t="s">
        <v>351</v>
      </c>
      <c r="B29" s="631"/>
      <c r="C29" s="698" t="s">
        <v>352</v>
      </c>
      <c r="D29" s="699" t="s">
        <v>353</v>
      </c>
      <c r="E29" s="699" t="s">
        <v>326</v>
      </c>
      <c r="F29" s="700" t="s">
        <v>354</v>
      </c>
      <c r="G29" s="701" t="s">
        <v>355</v>
      </c>
      <c r="H29" s="702" t="s">
        <v>329</v>
      </c>
      <c r="I29" s="703"/>
      <c r="J29" s="704"/>
    </row>
    <row r="30" spans="1:10" x14ac:dyDescent="0.3">
      <c r="A30" s="630">
        <v>300026</v>
      </c>
      <c r="B30" s="631" t="s">
        <v>352</v>
      </c>
      <c r="C30" s="647" t="s">
        <v>356</v>
      </c>
      <c r="D30" s="648"/>
      <c r="E30" s="648" t="s">
        <v>357</v>
      </c>
      <c r="F30" s="705">
        <v>0.01</v>
      </c>
      <c r="G30" s="651">
        <f>H27</f>
        <v>48401.71</v>
      </c>
      <c r="H30" s="667">
        <f>TRUNC(F30 * G30,2)</f>
        <v>484.01</v>
      </c>
      <c r="I30" s="659">
        <f>I14 * F30</f>
        <v>1.1550000000000001E-2</v>
      </c>
      <c r="J30" s="660">
        <f>I14*H30</f>
        <v>559.03155000000004</v>
      </c>
    </row>
    <row r="31" spans="1:10" x14ac:dyDescent="0.3">
      <c r="A31" s="661"/>
      <c r="B31" s="631"/>
      <c r="C31" s="662"/>
      <c r="D31" s="663"/>
      <c r="E31" s="664"/>
      <c r="F31" s="665"/>
      <c r="G31" s="666"/>
      <c r="H31" s="667"/>
      <c r="I31" s="668"/>
      <c r="J31" s="669"/>
    </row>
    <row r="32" spans="1:10" x14ac:dyDescent="0.3">
      <c r="A32" s="670" t="s">
        <v>358</v>
      </c>
      <c r="B32" s="631"/>
      <c r="C32" s="632"/>
      <c r="D32" s="633"/>
      <c r="E32" s="634"/>
      <c r="F32" s="706"/>
      <c r="G32" s="707" t="s">
        <v>359</v>
      </c>
      <c r="H32" s="708">
        <f>SUM(H29:H31)</f>
        <v>484.01</v>
      </c>
      <c r="I32" s="657"/>
      <c r="J32" s="697">
        <f>SUM(J29:J31)</f>
        <v>559.03155000000004</v>
      </c>
    </row>
    <row r="33" spans="1:10" x14ac:dyDescent="0.3">
      <c r="A33" s="670" t="s">
        <v>360</v>
      </c>
      <c r="B33" s="631"/>
      <c r="C33" s="632"/>
      <c r="D33" s="633"/>
      <c r="E33" s="634"/>
      <c r="F33" s="635"/>
      <c r="G33" s="675"/>
      <c r="H33" s="676"/>
      <c r="I33" s="677"/>
      <c r="J33" s="678"/>
    </row>
    <row r="34" spans="1:10" x14ac:dyDescent="0.3">
      <c r="A34" s="709" t="s">
        <v>361</v>
      </c>
      <c r="B34" s="710"/>
      <c r="C34" s="711" t="s">
        <v>362</v>
      </c>
      <c r="D34" s="712" t="s">
        <v>363</v>
      </c>
      <c r="E34" s="712" t="s">
        <v>364</v>
      </c>
      <c r="F34" s="713" t="s">
        <v>365</v>
      </c>
      <c r="G34" s="714" t="s">
        <v>355</v>
      </c>
      <c r="H34" s="715" t="s">
        <v>329</v>
      </c>
      <c r="I34" s="716"/>
      <c r="J34" s="717"/>
    </row>
    <row r="35" spans="1:10" x14ac:dyDescent="0.3">
      <c r="A35" s="630"/>
      <c r="B35" s="631"/>
      <c r="C35" s="647"/>
      <c r="D35" s="648"/>
      <c r="E35" s="649"/>
      <c r="F35" s="650"/>
      <c r="G35" s="651"/>
      <c r="H35" s="652"/>
      <c r="I35" s="659"/>
      <c r="J35" s="660"/>
    </row>
    <row r="36" spans="1:10" x14ac:dyDescent="0.3">
      <c r="A36" s="670" t="s">
        <v>366</v>
      </c>
      <c r="B36" s="710"/>
      <c r="C36" s="632"/>
      <c r="D36" s="633"/>
      <c r="E36" s="634"/>
      <c r="F36" s="718"/>
      <c r="G36" s="719" t="s">
        <v>367</v>
      </c>
      <c r="H36" s="720">
        <f>SUM(H34:H35)</f>
        <v>0</v>
      </c>
      <c r="I36" s="657"/>
      <c r="J36" s="658">
        <f>SUM(J34:J35)</f>
        <v>0</v>
      </c>
    </row>
    <row r="37" spans="1:10" x14ac:dyDescent="0.3">
      <c r="A37" s="721" t="s">
        <v>368</v>
      </c>
      <c r="B37" s="722"/>
      <c r="C37" s="632"/>
      <c r="D37" s="633"/>
      <c r="E37" s="634"/>
      <c r="F37" s="635"/>
      <c r="G37" s="636"/>
      <c r="H37" s="637"/>
      <c r="I37" s="638"/>
      <c r="J37" s="636"/>
    </row>
    <row r="38" spans="1:10" ht="15" thickBot="1" x14ac:dyDescent="0.35">
      <c r="A38" s="721" t="s">
        <v>95</v>
      </c>
      <c r="B38" s="723"/>
      <c r="C38" s="724"/>
      <c r="D38" s="725"/>
      <c r="E38" s="726"/>
      <c r="F38" s="727" t="s">
        <v>369</v>
      </c>
      <c r="G38" s="728"/>
      <c r="H38" s="729">
        <f>ROUND(SUM(H15:H37)/2,0)</f>
        <v>490949</v>
      </c>
      <c r="I38" s="730"/>
      <c r="J38" s="731">
        <f>ROUND(SUM(J15:J37)/2,0)</f>
        <v>567046</v>
      </c>
    </row>
    <row r="39" spans="1:10" ht="15" hidden="1" thickTop="1" x14ac:dyDescent="0.3">
      <c r="A39" s="732" t="s">
        <v>370</v>
      </c>
      <c r="B39" s="733"/>
      <c r="C39" s="734"/>
      <c r="D39" s="735"/>
      <c r="E39" s="736"/>
      <c r="F39" s="736"/>
      <c r="G39" s="736"/>
      <c r="H39" s="737"/>
      <c r="I39" s="598"/>
      <c r="J39" s="599"/>
    </row>
    <row r="40" spans="1:10" hidden="1" x14ac:dyDescent="0.3">
      <c r="A40" s="738"/>
      <c r="B40" s="733"/>
      <c r="C40" s="734"/>
      <c r="D40" s="735"/>
      <c r="E40" s="736"/>
      <c r="F40" s="736"/>
      <c r="G40" s="736"/>
      <c r="H40" s="737"/>
      <c r="I40" s="598"/>
      <c r="J40" s="599"/>
    </row>
    <row r="41" spans="1:10" hidden="1" x14ac:dyDescent="0.3">
      <c r="A41" s="738"/>
      <c r="B41" s="733"/>
      <c r="C41" s="739" t="s">
        <v>371</v>
      </c>
      <c r="D41" s="740"/>
      <c r="E41" s="741"/>
      <c r="F41" s="741"/>
      <c r="G41" s="741"/>
      <c r="H41" s="742"/>
      <c r="I41" s="598"/>
      <c r="J41" s="599"/>
    </row>
    <row r="42" spans="1:10" hidden="1" x14ac:dyDescent="0.3">
      <c r="A42" s="738"/>
      <c r="B42" s="733"/>
      <c r="C42" s="743"/>
      <c r="D42" s="744"/>
      <c r="E42" s="745"/>
      <c r="F42" s="745"/>
      <c r="G42" s="745"/>
      <c r="H42" s="746"/>
      <c r="I42" s="598"/>
      <c r="J42" s="599"/>
    </row>
    <row r="43" spans="1:10" hidden="1" x14ac:dyDescent="0.3">
      <c r="A43" s="738"/>
      <c r="B43" s="733"/>
      <c r="C43" s="743"/>
      <c r="D43" s="744"/>
      <c r="E43" s="745"/>
      <c r="F43" s="745"/>
      <c r="G43" s="745"/>
      <c r="H43" s="746"/>
      <c r="I43" s="598"/>
      <c r="J43" s="599"/>
    </row>
    <row r="44" spans="1:10" hidden="1" x14ac:dyDescent="0.3">
      <c r="A44" s="738"/>
      <c r="B44" s="733"/>
      <c r="C44" s="734"/>
      <c r="D44" s="735"/>
      <c r="E44" s="736"/>
      <c r="F44" s="736"/>
      <c r="G44" s="736"/>
      <c r="H44" s="737"/>
      <c r="I44" s="598"/>
      <c r="J44" s="599"/>
    </row>
    <row r="45" spans="1:10" hidden="1" x14ac:dyDescent="0.3">
      <c r="A45" s="738"/>
      <c r="B45" s="733"/>
      <c r="C45" s="747" t="s">
        <v>372</v>
      </c>
      <c r="D45" s="735"/>
      <c r="E45" s="736"/>
      <c r="F45" s="748" t="s">
        <v>373</v>
      </c>
      <c r="G45" s="736"/>
      <c r="H45" s="737"/>
      <c r="I45" s="598"/>
      <c r="J45" s="599"/>
    </row>
    <row r="46" spans="1:10" hidden="1" x14ac:dyDescent="0.3">
      <c r="C46" s="196"/>
      <c r="H46" s="197"/>
      <c r="I46" s="598"/>
      <c r="J46" s="599"/>
    </row>
    <row r="47" spans="1:10" hidden="1" x14ac:dyDescent="0.3">
      <c r="C47" s="196"/>
      <c r="H47" s="197"/>
      <c r="I47" s="598"/>
      <c r="J47" s="599"/>
    </row>
    <row r="48" spans="1:10" hidden="1" x14ac:dyDescent="0.3">
      <c r="A48" s="738"/>
      <c r="B48" s="733"/>
      <c r="C48" s="749" t="s">
        <v>374</v>
      </c>
      <c r="D48" s="750"/>
      <c r="E48" s="736"/>
      <c r="F48" s="751" t="s">
        <v>374</v>
      </c>
      <c r="G48" s="741"/>
      <c r="H48" s="742"/>
      <c r="I48" s="598"/>
      <c r="J48" s="599"/>
    </row>
    <row r="49" spans="1:10" hidden="1" x14ac:dyDescent="0.3">
      <c r="A49" s="738"/>
      <c r="B49" s="733"/>
      <c r="C49" s="752" t="s">
        <v>375</v>
      </c>
      <c r="D49" s="744"/>
      <c r="E49" s="736"/>
      <c r="F49" s="753" t="s">
        <v>375</v>
      </c>
      <c r="G49" s="745"/>
      <c r="H49" s="746"/>
      <c r="I49" s="598"/>
      <c r="J49" s="599"/>
    </row>
    <row r="50" spans="1:10" hidden="1" x14ac:dyDescent="0.3">
      <c r="A50" s="738"/>
      <c r="B50" s="733"/>
      <c r="C50" s="754" t="s">
        <v>376</v>
      </c>
      <c r="D50" s="735"/>
      <c r="E50" s="736"/>
      <c r="F50" s="733" t="s">
        <v>377</v>
      </c>
      <c r="G50" s="736"/>
      <c r="H50" s="737"/>
      <c r="I50" s="598"/>
      <c r="J50" s="599"/>
    </row>
    <row r="51" spans="1:10" ht="15" hidden="1" thickBot="1" x14ac:dyDescent="0.35">
      <c r="A51" s="755" t="s">
        <v>378</v>
      </c>
      <c r="B51" s="733"/>
      <c r="C51" s="756"/>
      <c r="D51" s="757"/>
      <c r="E51" s="758"/>
      <c r="F51" s="758"/>
      <c r="G51" s="758"/>
      <c r="H51" s="759"/>
      <c r="I51" s="598"/>
      <c r="J51" s="599">
        <f>H51 * I14</f>
        <v>0</v>
      </c>
    </row>
    <row r="52" spans="1:10" ht="15" thickTop="1" x14ac:dyDescent="0.3">
      <c r="C52" s="32"/>
      <c r="D52" s="102"/>
      <c r="E52" s="32"/>
      <c r="F52" s="32"/>
      <c r="G52" s="32"/>
      <c r="H52" s="32"/>
      <c r="I52" s="598"/>
      <c r="J52" s="599"/>
    </row>
    <row r="53" spans="1:10" ht="15" thickBot="1" x14ac:dyDescent="0.35">
      <c r="C53" s="32"/>
      <c r="D53" s="102"/>
      <c r="E53" s="32"/>
      <c r="F53" s="32"/>
      <c r="G53" s="32"/>
      <c r="H53" s="32"/>
      <c r="I53" s="598"/>
      <c r="J53" s="599"/>
    </row>
    <row r="54" spans="1:10" ht="17.399999999999999" hidden="1" x14ac:dyDescent="0.3">
      <c r="A54" s="600" t="s">
        <v>312</v>
      </c>
      <c r="B54" s="600"/>
      <c r="C54" s="601" t="s">
        <v>313</v>
      </c>
      <c r="D54" s="602"/>
      <c r="E54" s="602"/>
      <c r="F54" s="602"/>
      <c r="G54" s="602"/>
      <c r="H54" s="603" t="str">
        <f>"No. " &amp; COUNTIF(A$3:A59,"ITEM*") &amp; " DE " &amp; COUNTIF(A$3:A$98869,"ITEM*")</f>
        <v>No. 2 DE 62</v>
      </c>
      <c r="I54" s="598"/>
      <c r="J54" s="599"/>
    </row>
    <row r="55" spans="1:10" hidden="1" x14ac:dyDescent="0.3">
      <c r="A55" s="600" t="s">
        <v>314</v>
      </c>
      <c r="B55" s="600"/>
      <c r="C55" s="604" t="s">
        <v>315</v>
      </c>
      <c r="D55" s="605" t="s">
        <v>46</v>
      </c>
      <c r="E55" s="606"/>
      <c r="F55" s="607" t="s">
        <v>316</v>
      </c>
      <c r="G55" s="605"/>
      <c r="H55" s="608"/>
      <c r="I55" s="598"/>
      <c r="J55" s="599">
        <f>H55 * I14</f>
        <v>0</v>
      </c>
    </row>
    <row r="56" spans="1:10" ht="15" hidden="1" thickBot="1" x14ac:dyDescent="0.35">
      <c r="C56" s="609"/>
      <c r="D56" s="610"/>
      <c r="E56" s="610"/>
      <c r="F56" s="610"/>
      <c r="G56" s="610"/>
      <c r="H56" s="611"/>
      <c r="I56" s="598"/>
      <c r="J56" s="599"/>
    </row>
    <row r="57" spans="1:10" x14ac:dyDescent="0.3">
      <c r="A57" s="612" t="s">
        <v>317</v>
      </c>
      <c r="B57" s="613"/>
      <c r="C57" s="614" t="s">
        <v>91</v>
      </c>
      <c r="D57" s="615"/>
      <c r="E57" s="615"/>
      <c r="F57" s="616" t="s">
        <v>90</v>
      </c>
      <c r="G57" s="617" t="s">
        <v>318</v>
      </c>
      <c r="H57" s="618" t="s">
        <v>319</v>
      </c>
      <c r="I57" s="619" t="s">
        <v>320</v>
      </c>
      <c r="J57" s="620" t="s">
        <v>98</v>
      </c>
    </row>
    <row r="58" spans="1:10" x14ac:dyDescent="0.3">
      <c r="A58" s="621" t="s">
        <v>379</v>
      </c>
      <c r="B58" s="613"/>
      <c r="C58" s="622" t="s">
        <v>380</v>
      </c>
      <c r="D58" s="623"/>
      <c r="E58" s="624"/>
      <c r="F58" s="625" t="s">
        <v>323</v>
      </c>
      <c r="G58" s="626" t="s">
        <v>122</v>
      </c>
      <c r="H58" s="627">
        <f>I1828+I2606</f>
        <v>3.4950000000000001</v>
      </c>
      <c r="I58" s="628">
        <f>I2606+I1828</f>
        <v>3.4950000000000001</v>
      </c>
      <c r="J58" s="629"/>
    </row>
    <row r="59" spans="1:10" x14ac:dyDescent="0.3">
      <c r="A59" s="630"/>
      <c r="B59" s="631"/>
      <c r="C59" s="632"/>
      <c r="D59" s="633"/>
      <c r="E59" s="634"/>
      <c r="F59" s="635"/>
      <c r="G59" s="636"/>
      <c r="H59" s="637"/>
      <c r="I59" s="638"/>
      <c r="J59" s="636"/>
    </row>
    <row r="60" spans="1:10" x14ac:dyDescent="0.3">
      <c r="A60" s="639" t="s">
        <v>324</v>
      </c>
      <c r="B60" s="631"/>
      <c r="C60" s="640" t="s">
        <v>325</v>
      </c>
      <c r="D60" s="641" t="s">
        <v>326</v>
      </c>
      <c r="E60" s="641" t="str">
        <f>"CANT. / " &amp; G58</f>
        <v>CANT. / M3</v>
      </c>
      <c r="F60" s="642" t="s">
        <v>327</v>
      </c>
      <c r="G60" s="643" t="s">
        <v>328</v>
      </c>
      <c r="H60" s="644" t="s">
        <v>329</v>
      </c>
      <c r="I60" s="645"/>
      <c r="J60" s="646"/>
    </row>
    <row r="61" spans="1:10" x14ac:dyDescent="0.3">
      <c r="A61" s="630">
        <v>100053</v>
      </c>
      <c r="B61" s="631" t="s">
        <v>334</v>
      </c>
      <c r="C61" s="647" t="s">
        <v>335</v>
      </c>
      <c r="D61" s="648" t="s">
        <v>336</v>
      </c>
      <c r="E61" s="649">
        <v>220</v>
      </c>
      <c r="F61" s="650"/>
      <c r="G61" s="651">
        <v>74</v>
      </c>
      <c r="H61" s="652">
        <f>TRUNC(E61* (1 + F61 / 100) * G61,2)</f>
        <v>16280</v>
      </c>
      <c r="I61" s="653">
        <f>E61 * (1 + F61 / 100) * I58</f>
        <v>768.9</v>
      </c>
      <c r="J61" s="654">
        <f>I58*H61</f>
        <v>56898.6</v>
      </c>
    </row>
    <row r="62" spans="1:10" x14ac:dyDescent="0.3">
      <c r="A62" s="630">
        <v>100124</v>
      </c>
      <c r="B62" s="631" t="s">
        <v>330</v>
      </c>
      <c r="C62" s="647" t="s">
        <v>331</v>
      </c>
      <c r="D62" s="648" t="s">
        <v>122</v>
      </c>
      <c r="E62" s="649">
        <v>1.0900000000000001</v>
      </c>
      <c r="F62" s="650"/>
      <c r="G62" s="655">
        <v>56993</v>
      </c>
      <c r="H62" s="652">
        <f>TRUNC(E62* (1 + F62 / 100) * G62,2)</f>
        <v>62122.37</v>
      </c>
      <c r="I62" s="657">
        <f>E62 * (1 + F62 / 100) * I58</f>
        <v>3.8095500000000002</v>
      </c>
      <c r="J62" s="654">
        <f>I58*H62</f>
        <v>217117.68315000003</v>
      </c>
    </row>
    <row r="63" spans="1:10" x14ac:dyDescent="0.3">
      <c r="A63" s="630">
        <v>100558</v>
      </c>
      <c r="B63" s="631" t="s">
        <v>332</v>
      </c>
      <c r="C63" s="647" t="s">
        <v>333</v>
      </c>
      <c r="D63" s="648" t="s">
        <v>140</v>
      </c>
      <c r="E63" s="649">
        <v>450</v>
      </c>
      <c r="F63" s="650"/>
      <c r="G63" s="651">
        <v>650</v>
      </c>
      <c r="H63" s="652">
        <f>TRUNC(E63* (1 + F63 / 100) * G63,2)</f>
        <v>292500</v>
      </c>
      <c r="I63" s="659">
        <f>E63 * (1 + F63 / 100) * I58</f>
        <v>1572.75</v>
      </c>
      <c r="J63" s="660">
        <f>I58*H63</f>
        <v>1022287.5</v>
      </c>
    </row>
    <row r="64" spans="1:10" x14ac:dyDescent="0.3">
      <c r="A64" s="661"/>
      <c r="B64" s="631"/>
      <c r="C64" s="662"/>
      <c r="D64" s="663"/>
      <c r="E64" s="664"/>
      <c r="F64" s="665"/>
      <c r="G64" s="666"/>
      <c r="H64" s="667"/>
      <c r="I64" s="668"/>
      <c r="J64" s="669"/>
    </row>
    <row r="65" spans="1:10" x14ac:dyDescent="0.3">
      <c r="A65" s="670" t="s">
        <v>338</v>
      </c>
      <c r="B65" s="631"/>
      <c r="C65" s="632"/>
      <c r="D65" s="633"/>
      <c r="E65" s="634"/>
      <c r="F65" s="671"/>
      <c r="G65" s="672" t="s">
        <v>339</v>
      </c>
      <c r="H65" s="673">
        <f>SUM(H60:H64)</f>
        <v>370902.37</v>
      </c>
      <c r="I65" s="645"/>
      <c r="J65" s="674">
        <f>SUM(J60:J64)</f>
        <v>1296303.78315</v>
      </c>
    </row>
    <row r="66" spans="1:10" x14ac:dyDescent="0.3">
      <c r="A66" s="670" t="s">
        <v>340</v>
      </c>
      <c r="B66" s="631"/>
      <c r="C66" s="632"/>
      <c r="D66" s="633"/>
      <c r="E66" s="634"/>
      <c r="F66" s="635"/>
      <c r="G66" s="675"/>
      <c r="H66" s="676"/>
      <c r="I66" s="677"/>
      <c r="J66" s="678"/>
    </row>
    <row r="67" spans="1:10" x14ac:dyDescent="0.3">
      <c r="A67" s="639" t="s">
        <v>341</v>
      </c>
      <c r="B67" s="631"/>
      <c r="C67" s="679" t="s">
        <v>342</v>
      </c>
      <c r="D67" s="680" t="s">
        <v>343</v>
      </c>
      <c r="E67" s="680" t="s">
        <v>344</v>
      </c>
      <c r="F67" s="681" t="s">
        <v>345</v>
      </c>
      <c r="G67" s="682" t="s">
        <v>346</v>
      </c>
      <c r="H67" s="683" t="s">
        <v>94</v>
      </c>
      <c r="I67" s="684"/>
      <c r="J67" s="685"/>
    </row>
    <row r="68" spans="1:10" x14ac:dyDescent="0.3">
      <c r="A68" s="630">
        <v>200008</v>
      </c>
      <c r="B68" s="686" t="s">
        <v>342</v>
      </c>
      <c r="C68" s="647" t="s">
        <v>381</v>
      </c>
      <c r="D68" s="687">
        <v>127478</v>
      </c>
      <c r="E68" s="688">
        <v>1.8</v>
      </c>
      <c r="F68" s="689">
        <f>TRUNC(D68*E68,0)</f>
        <v>229460</v>
      </c>
      <c r="G68" s="690">
        <v>6.4</v>
      </c>
      <c r="H68" s="691">
        <f>IFERROR(TRUNC(F68/G68,2),0)</f>
        <v>35853.120000000003</v>
      </c>
      <c r="I68" s="692">
        <f>I58/G68</f>
        <v>0.54609374999999993</v>
      </c>
      <c r="J68" s="693">
        <f>I58*H68</f>
        <v>125306.65440000001</v>
      </c>
    </row>
    <row r="69" spans="1:10" x14ac:dyDescent="0.3">
      <c r="A69" s="661"/>
      <c r="B69" s="631"/>
      <c r="C69" s="662"/>
      <c r="D69" s="663"/>
      <c r="E69" s="664"/>
      <c r="F69" s="665"/>
      <c r="G69" s="666"/>
      <c r="H69" s="667"/>
      <c r="I69" s="668"/>
      <c r="J69" s="669"/>
    </row>
    <row r="70" spans="1:10" x14ac:dyDescent="0.3">
      <c r="A70" s="670" t="s">
        <v>348</v>
      </c>
      <c r="B70" s="631"/>
      <c r="C70" s="632"/>
      <c r="D70" s="633"/>
      <c r="E70" s="634"/>
      <c r="F70" s="694"/>
      <c r="G70" s="695" t="s">
        <v>349</v>
      </c>
      <c r="H70" s="696">
        <f>SUM(H67:H69)</f>
        <v>35853.120000000003</v>
      </c>
      <c r="I70" s="657"/>
      <c r="J70" s="697">
        <f>SUM(J67:J69)</f>
        <v>125306.65440000001</v>
      </c>
    </row>
    <row r="71" spans="1:10" x14ac:dyDescent="0.3">
      <c r="A71" s="670" t="s">
        <v>350</v>
      </c>
      <c r="B71" s="631"/>
      <c r="C71" s="632"/>
      <c r="D71" s="633"/>
      <c r="E71" s="634"/>
      <c r="F71" s="635"/>
      <c r="G71" s="675"/>
      <c r="H71" s="676"/>
      <c r="I71" s="677"/>
      <c r="J71" s="678"/>
    </row>
    <row r="72" spans="1:10" x14ac:dyDescent="0.3">
      <c r="A72" s="639" t="s">
        <v>351</v>
      </c>
      <c r="B72" s="631"/>
      <c r="C72" s="698" t="s">
        <v>352</v>
      </c>
      <c r="D72" s="699" t="s">
        <v>353</v>
      </c>
      <c r="E72" s="699" t="s">
        <v>326</v>
      </c>
      <c r="F72" s="700" t="s">
        <v>354</v>
      </c>
      <c r="G72" s="701" t="s">
        <v>355</v>
      </c>
      <c r="H72" s="702" t="s">
        <v>329</v>
      </c>
      <c r="I72" s="703"/>
      <c r="J72" s="704"/>
    </row>
    <row r="73" spans="1:10" x14ac:dyDescent="0.3">
      <c r="A73" s="630">
        <v>300026</v>
      </c>
      <c r="B73" s="631" t="s">
        <v>352</v>
      </c>
      <c r="C73" s="647" t="s">
        <v>356</v>
      </c>
      <c r="D73" s="648"/>
      <c r="E73" s="648" t="s">
        <v>357</v>
      </c>
      <c r="F73" s="705">
        <v>7.0000000000000007E-2</v>
      </c>
      <c r="G73" s="651">
        <f>H70</f>
        <v>35853.120000000003</v>
      </c>
      <c r="H73" s="667">
        <f>TRUNC(F73 * G73,2)</f>
        <v>2509.71</v>
      </c>
      <c r="I73" s="659">
        <f>I58 * F73</f>
        <v>0.24465000000000003</v>
      </c>
      <c r="J73" s="660">
        <f>I58*H73</f>
        <v>8771.4364500000011</v>
      </c>
    </row>
    <row r="74" spans="1:10" x14ac:dyDescent="0.3">
      <c r="A74" s="661"/>
      <c r="B74" s="631"/>
      <c r="C74" s="662"/>
      <c r="D74" s="663"/>
      <c r="E74" s="664"/>
      <c r="F74" s="665"/>
      <c r="G74" s="666"/>
      <c r="H74" s="667"/>
      <c r="I74" s="668"/>
      <c r="J74" s="669"/>
    </row>
    <row r="75" spans="1:10" x14ac:dyDescent="0.3">
      <c r="A75" s="670" t="s">
        <v>358</v>
      </c>
      <c r="B75" s="631"/>
      <c r="C75" s="632"/>
      <c r="D75" s="633"/>
      <c r="E75" s="634"/>
      <c r="F75" s="706"/>
      <c r="G75" s="707" t="s">
        <v>359</v>
      </c>
      <c r="H75" s="708">
        <f>SUM(H72:H74)</f>
        <v>2509.71</v>
      </c>
      <c r="I75" s="657"/>
      <c r="J75" s="697">
        <f>SUM(J72:J74)</f>
        <v>8771.4364500000011</v>
      </c>
    </row>
    <row r="76" spans="1:10" x14ac:dyDescent="0.3">
      <c r="A76" s="670" t="s">
        <v>360</v>
      </c>
      <c r="B76" s="631"/>
      <c r="C76" s="632"/>
      <c r="D76" s="633"/>
      <c r="E76" s="634"/>
      <c r="F76" s="635"/>
      <c r="G76" s="675"/>
      <c r="H76" s="676"/>
      <c r="I76" s="677"/>
      <c r="J76" s="678"/>
    </row>
    <row r="77" spans="1:10" x14ac:dyDescent="0.3">
      <c r="A77" s="709" t="s">
        <v>361</v>
      </c>
      <c r="B77" s="710"/>
      <c r="C77" s="711" t="s">
        <v>362</v>
      </c>
      <c r="D77" s="712" t="s">
        <v>363</v>
      </c>
      <c r="E77" s="712" t="s">
        <v>364</v>
      </c>
      <c r="F77" s="713" t="s">
        <v>365</v>
      </c>
      <c r="G77" s="714" t="s">
        <v>355</v>
      </c>
      <c r="H77" s="715" t="s">
        <v>329</v>
      </c>
      <c r="I77" s="716"/>
      <c r="J77" s="717"/>
    </row>
    <row r="78" spans="1:10" x14ac:dyDescent="0.3">
      <c r="A78" s="630"/>
      <c r="B78" s="631"/>
      <c r="C78" s="647"/>
      <c r="D78" s="648"/>
      <c r="E78" s="649"/>
      <c r="F78" s="650"/>
      <c r="G78" s="651"/>
      <c r="H78" s="652"/>
      <c r="I78" s="659"/>
      <c r="J78" s="660"/>
    </row>
    <row r="79" spans="1:10" x14ac:dyDescent="0.3">
      <c r="A79" s="670" t="s">
        <v>366</v>
      </c>
      <c r="B79" s="710"/>
      <c r="C79" s="632"/>
      <c r="D79" s="633"/>
      <c r="E79" s="634"/>
      <c r="F79" s="718"/>
      <c r="G79" s="719" t="s">
        <v>367</v>
      </c>
      <c r="H79" s="720">
        <f>SUM(H77:H78)</f>
        <v>0</v>
      </c>
      <c r="I79" s="657"/>
      <c r="J79" s="658">
        <f>SUM(J77:J78)</f>
        <v>0</v>
      </c>
    </row>
    <row r="80" spans="1:10" x14ac:dyDescent="0.3">
      <c r="A80" s="721" t="s">
        <v>368</v>
      </c>
      <c r="B80" s="722"/>
      <c r="C80" s="632"/>
      <c r="D80" s="633"/>
      <c r="E80" s="634"/>
      <c r="F80" s="635"/>
      <c r="G80" s="636"/>
      <c r="H80" s="637"/>
      <c r="I80" s="638"/>
      <c r="J80" s="636"/>
    </row>
    <row r="81" spans="1:10" ht="15" thickBot="1" x14ac:dyDescent="0.35">
      <c r="A81" s="721" t="s">
        <v>95</v>
      </c>
      <c r="B81" s="723"/>
      <c r="C81" s="724"/>
      <c r="D81" s="725"/>
      <c r="E81" s="726"/>
      <c r="F81" s="727" t="s">
        <v>369</v>
      </c>
      <c r="G81" s="728"/>
      <c r="H81" s="729">
        <f>ROUND(SUM(H59:H80)/2,0)</f>
        <v>409265</v>
      </c>
      <c r="I81" s="730"/>
      <c r="J81" s="731">
        <f>ROUND(SUM(J59:J80)/2,0)</f>
        <v>1430382</v>
      </c>
    </row>
    <row r="82" spans="1:10" ht="15" hidden="1" thickTop="1" x14ac:dyDescent="0.3">
      <c r="A82" s="732" t="s">
        <v>370</v>
      </c>
      <c r="B82" s="733"/>
      <c r="C82" s="734"/>
      <c r="D82" s="735"/>
      <c r="E82" s="736"/>
      <c r="F82" s="736"/>
      <c r="G82" s="736"/>
      <c r="H82" s="737"/>
      <c r="I82" s="598"/>
      <c r="J82" s="599"/>
    </row>
    <row r="83" spans="1:10" hidden="1" x14ac:dyDescent="0.3">
      <c r="A83" s="738"/>
      <c r="B83" s="733"/>
      <c r="C83" s="734"/>
      <c r="D83" s="735"/>
      <c r="E83" s="736"/>
      <c r="F83" s="736"/>
      <c r="G83" s="736"/>
      <c r="H83" s="737"/>
      <c r="I83" s="598"/>
      <c r="J83" s="599"/>
    </row>
    <row r="84" spans="1:10" hidden="1" x14ac:dyDescent="0.3">
      <c r="A84" s="738"/>
      <c r="B84" s="733"/>
      <c r="C84" s="739" t="s">
        <v>371</v>
      </c>
      <c r="D84" s="740"/>
      <c r="E84" s="741"/>
      <c r="F84" s="741"/>
      <c r="G84" s="741"/>
      <c r="H84" s="742"/>
      <c r="I84" s="598"/>
      <c r="J84" s="599"/>
    </row>
    <row r="85" spans="1:10" hidden="1" x14ac:dyDescent="0.3">
      <c r="A85" s="738"/>
      <c r="B85" s="733"/>
      <c r="C85" s="743"/>
      <c r="D85" s="744"/>
      <c r="E85" s="745"/>
      <c r="F85" s="745"/>
      <c r="G85" s="745"/>
      <c r="H85" s="746"/>
      <c r="I85" s="598"/>
      <c r="J85" s="599"/>
    </row>
    <row r="86" spans="1:10" hidden="1" x14ac:dyDescent="0.3">
      <c r="A86" s="738"/>
      <c r="B86" s="733"/>
      <c r="C86" s="743"/>
      <c r="D86" s="744"/>
      <c r="E86" s="745"/>
      <c r="F86" s="745"/>
      <c r="G86" s="745"/>
      <c r="H86" s="746"/>
      <c r="I86" s="598"/>
      <c r="J86" s="599"/>
    </row>
    <row r="87" spans="1:10" hidden="1" x14ac:dyDescent="0.3">
      <c r="A87" s="738"/>
      <c r="B87" s="733"/>
      <c r="C87" s="734"/>
      <c r="D87" s="735"/>
      <c r="E87" s="736"/>
      <c r="F87" s="736"/>
      <c r="G87" s="736"/>
      <c r="H87" s="737"/>
      <c r="I87" s="598"/>
      <c r="J87" s="599"/>
    </row>
    <row r="88" spans="1:10" hidden="1" x14ac:dyDescent="0.3">
      <c r="A88" s="738"/>
      <c r="B88" s="733"/>
      <c r="C88" s="747" t="s">
        <v>372</v>
      </c>
      <c r="D88" s="735"/>
      <c r="E88" s="736"/>
      <c r="F88" s="748" t="s">
        <v>373</v>
      </c>
      <c r="G88" s="736"/>
      <c r="H88" s="737"/>
      <c r="I88" s="598"/>
      <c r="J88" s="599"/>
    </row>
    <row r="89" spans="1:10" hidden="1" x14ac:dyDescent="0.3">
      <c r="C89" s="196"/>
      <c r="H89" s="197"/>
      <c r="I89" s="598"/>
      <c r="J89" s="599"/>
    </row>
    <row r="90" spans="1:10" hidden="1" x14ac:dyDescent="0.3">
      <c r="C90" s="196"/>
      <c r="H90" s="197"/>
      <c r="I90" s="598"/>
      <c r="J90" s="599"/>
    </row>
    <row r="91" spans="1:10" hidden="1" x14ac:dyDescent="0.3">
      <c r="A91" s="738"/>
      <c r="B91" s="733"/>
      <c r="C91" s="749" t="s">
        <v>374</v>
      </c>
      <c r="D91" s="750"/>
      <c r="E91" s="736"/>
      <c r="F91" s="751" t="s">
        <v>374</v>
      </c>
      <c r="G91" s="741"/>
      <c r="H91" s="742"/>
      <c r="I91" s="598"/>
      <c r="J91" s="599"/>
    </row>
    <row r="92" spans="1:10" hidden="1" x14ac:dyDescent="0.3">
      <c r="A92" s="738"/>
      <c r="B92" s="733"/>
      <c r="C92" s="752" t="s">
        <v>375</v>
      </c>
      <c r="D92" s="744"/>
      <c r="E92" s="736"/>
      <c r="F92" s="753" t="s">
        <v>375</v>
      </c>
      <c r="G92" s="745"/>
      <c r="H92" s="746"/>
      <c r="I92" s="598"/>
      <c r="J92" s="599"/>
    </row>
    <row r="93" spans="1:10" hidden="1" x14ac:dyDescent="0.3">
      <c r="A93" s="738"/>
      <c r="B93" s="733"/>
      <c r="C93" s="754" t="s">
        <v>376</v>
      </c>
      <c r="D93" s="735"/>
      <c r="E93" s="736"/>
      <c r="F93" s="733" t="s">
        <v>377</v>
      </c>
      <c r="G93" s="736"/>
      <c r="H93" s="737"/>
      <c r="I93" s="598"/>
      <c r="J93" s="599"/>
    </row>
    <row r="94" spans="1:10" ht="15" hidden="1" thickBot="1" x14ac:dyDescent="0.35">
      <c r="A94" s="755" t="s">
        <v>378</v>
      </c>
      <c r="B94" s="733"/>
      <c r="C94" s="756"/>
      <c r="D94" s="757"/>
      <c r="E94" s="758"/>
      <c r="F94" s="758"/>
      <c r="G94" s="758"/>
      <c r="H94" s="759"/>
      <c r="I94" s="598"/>
      <c r="J94" s="599">
        <f>H94 * I58</f>
        <v>0</v>
      </c>
    </row>
    <row r="95" spans="1:10" ht="15" thickTop="1" x14ac:dyDescent="0.3">
      <c r="C95" s="32"/>
      <c r="D95" s="102"/>
      <c r="E95" s="32"/>
      <c r="F95" s="32"/>
      <c r="G95" s="32"/>
      <c r="H95" s="32"/>
      <c r="I95" s="598"/>
      <c r="J95" s="599"/>
    </row>
    <row r="96" spans="1:10" ht="15" thickBot="1" x14ac:dyDescent="0.35">
      <c r="C96" s="32"/>
      <c r="D96" s="102"/>
      <c r="E96" s="32"/>
      <c r="F96" s="32"/>
      <c r="G96" s="32"/>
      <c r="H96" s="32"/>
      <c r="I96" s="598"/>
      <c r="J96" s="599"/>
    </row>
    <row r="97" spans="1:10" ht="17.399999999999999" hidden="1" x14ac:dyDescent="0.3">
      <c r="A97" s="600" t="s">
        <v>312</v>
      </c>
      <c r="B97" s="600"/>
      <c r="C97" s="601" t="s">
        <v>313</v>
      </c>
      <c r="D97" s="602"/>
      <c r="E97" s="602"/>
      <c r="F97" s="602"/>
      <c r="G97" s="602"/>
      <c r="H97" s="603" t="str">
        <f>"No. " &amp; COUNTIF(A$3:A102,"ITEM*") &amp; " DE " &amp; COUNTIF(A$3:A$98282,"ITEM*")</f>
        <v>No. 3 DE 62</v>
      </c>
      <c r="I97" s="598"/>
      <c r="J97" s="599"/>
    </row>
    <row r="98" spans="1:10" hidden="1" x14ac:dyDescent="0.3">
      <c r="A98" s="600" t="s">
        <v>314</v>
      </c>
      <c r="B98" s="600"/>
      <c r="C98" s="604" t="s">
        <v>315</v>
      </c>
      <c r="D98" s="605" t="s">
        <v>46</v>
      </c>
      <c r="E98" s="606"/>
      <c r="F98" s="607" t="s">
        <v>316</v>
      </c>
      <c r="G98" s="605"/>
      <c r="H98" s="608"/>
      <c r="I98" s="598"/>
      <c r="J98" s="599">
        <f>H98 * I58</f>
        <v>0</v>
      </c>
    </row>
    <row r="99" spans="1:10" ht="15" hidden="1" thickBot="1" x14ac:dyDescent="0.35">
      <c r="C99" s="609"/>
      <c r="D99" s="610"/>
      <c r="E99" s="610"/>
      <c r="F99" s="610"/>
      <c r="G99" s="610"/>
      <c r="H99" s="611"/>
      <c r="I99" s="598"/>
      <c r="J99" s="599"/>
    </row>
    <row r="100" spans="1:10" x14ac:dyDescent="0.3">
      <c r="A100" s="612" t="s">
        <v>317</v>
      </c>
      <c r="B100" s="613"/>
      <c r="C100" s="614" t="s">
        <v>91</v>
      </c>
      <c r="D100" s="615"/>
      <c r="E100" s="615"/>
      <c r="F100" s="616" t="s">
        <v>90</v>
      </c>
      <c r="G100" s="617" t="s">
        <v>318</v>
      </c>
      <c r="H100" s="618" t="s">
        <v>319</v>
      </c>
      <c r="I100" s="619" t="s">
        <v>320</v>
      </c>
      <c r="J100" s="620" t="s">
        <v>98</v>
      </c>
    </row>
    <row r="101" spans="1:10" x14ac:dyDescent="0.3">
      <c r="A101" s="621" t="s">
        <v>382</v>
      </c>
      <c r="B101" s="613"/>
      <c r="C101" s="622" t="s">
        <v>383</v>
      </c>
      <c r="D101" s="623"/>
      <c r="E101" s="624"/>
      <c r="F101" s="625" t="s">
        <v>323</v>
      </c>
      <c r="G101" s="626" t="s">
        <v>122</v>
      </c>
      <c r="H101" s="627">
        <f>I815</f>
        <v>6.798</v>
      </c>
      <c r="I101" s="628">
        <f>I815</f>
        <v>6.798</v>
      </c>
      <c r="J101" s="629"/>
    </row>
    <row r="102" spans="1:10" x14ac:dyDescent="0.3">
      <c r="A102" s="630"/>
      <c r="B102" s="631"/>
      <c r="C102" s="632"/>
      <c r="D102" s="633"/>
      <c r="E102" s="634"/>
      <c r="F102" s="635"/>
      <c r="G102" s="636"/>
      <c r="H102" s="637"/>
      <c r="I102" s="638"/>
      <c r="J102" s="636"/>
    </row>
    <row r="103" spans="1:10" x14ac:dyDescent="0.3">
      <c r="A103" s="639" t="s">
        <v>324</v>
      </c>
      <c r="B103" s="631"/>
      <c r="C103" s="640" t="s">
        <v>325</v>
      </c>
      <c r="D103" s="641" t="s">
        <v>326</v>
      </c>
      <c r="E103" s="641" t="str">
        <f>"CANT. / " &amp; G101</f>
        <v>CANT. / M3</v>
      </c>
      <c r="F103" s="642" t="s">
        <v>327</v>
      </c>
      <c r="G103" s="643" t="s">
        <v>328</v>
      </c>
      <c r="H103" s="644" t="s">
        <v>329</v>
      </c>
      <c r="I103" s="645"/>
      <c r="J103" s="646"/>
    </row>
    <row r="104" spans="1:10" x14ac:dyDescent="0.3">
      <c r="A104" s="630">
        <v>100053</v>
      </c>
      <c r="B104" s="631" t="s">
        <v>334</v>
      </c>
      <c r="C104" s="647" t="s">
        <v>335</v>
      </c>
      <c r="D104" s="648" t="s">
        <v>336</v>
      </c>
      <c r="E104" s="649">
        <v>160</v>
      </c>
      <c r="F104" s="650"/>
      <c r="G104" s="651">
        <v>74</v>
      </c>
      <c r="H104" s="652">
        <f t="shared" ref="H104:H109" si="0">TRUNC(E104* (1 + F104 / 100) * G104,2)</f>
        <v>11840</v>
      </c>
      <c r="I104" s="653">
        <f>E104 * (1 + F104 / 100) * I101</f>
        <v>1087.68</v>
      </c>
      <c r="J104" s="654">
        <f>I101*H104</f>
        <v>80488.320000000007</v>
      </c>
    </row>
    <row r="105" spans="1:10" ht="22.8" x14ac:dyDescent="0.3">
      <c r="A105" s="630">
        <v>100123</v>
      </c>
      <c r="B105" s="631" t="s">
        <v>330</v>
      </c>
      <c r="C105" s="647" t="s">
        <v>384</v>
      </c>
      <c r="D105" s="648" t="s">
        <v>122</v>
      </c>
      <c r="E105" s="649">
        <v>0.55000000000000004</v>
      </c>
      <c r="F105" s="650"/>
      <c r="G105" s="651">
        <v>52278</v>
      </c>
      <c r="H105" s="652">
        <f t="shared" si="0"/>
        <v>28752.9</v>
      </c>
      <c r="I105" s="653">
        <f>E105 * (1 + F105 / 100) * I101</f>
        <v>3.7389000000000001</v>
      </c>
      <c r="J105" s="654">
        <f>I101*H105</f>
        <v>195462.21420000002</v>
      </c>
    </row>
    <row r="106" spans="1:10" x14ac:dyDescent="0.3">
      <c r="A106" s="630">
        <v>100962</v>
      </c>
      <c r="B106" s="631" t="s">
        <v>330</v>
      </c>
      <c r="C106" s="647" t="s">
        <v>385</v>
      </c>
      <c r="D106" s="648" t="s">
        <v>122</v>
      </c>
      <c r="E106" s="649">
        <v>0.92</v>
      </c>
      <c r="F106" s="650"/>
      <c r="G106" s="651">
        <v>87600</v>
      </c>
      <c r="H106" s="652">
        <f t="shared" si="0"/>
        <v>80592</v>
      </c>
      <c r="I106" s="653">
        <f>E106 * (1 + F106 / 100) * I101</f>
        <v>6.2541600000000006</v>
      </c>
      <c r="J106" s="654">
        <f>I101*H106</f>
        <v>547864.41599999997</v>
      </c>
    </row>
    <row r="107" spans="1:10" x14ac:dyDescent="0.3">
      <c r="A107" s="630">
        <v>100932</v>
      </c>
      <c r="B107" s="631" t="s">
        <v>386</v>
      </c>
      <c r="C107" s="647" t="s">
        <v>387</v>
      </c>
      <c r="D107" s="648" t="s">
        <v>388</v>
      </c>
      <c r="E107" s="649">
        <v>0.1</v>
      </c>
      <c r="F107" s="650"/>
      <c r="G107" s="651">
        <v>16758</v>
      </c>
      <c r="H107" s="652">
        <f t="shared" si="0"/>
        <v>1675.8</v>
      </c>
      <c r="I107" s="653">
        <f>E107 * (1 + F107 / 100) * I101</f>
        <v>0.67980000000000007</v>
      </c>
      <c r="J107" s="654">
        <f>I101*H107</f>
        <v>11392.088400000001</v>
      </c>
    </row>
    <row r="108" spans="1:10" x14ac:dyDescent="0.3">
      <c r="A108" s="630">
        <v>100558</v>
      </c>
      <c r="B108" s="631" t="s">
        <v>332</v>
      </c>
      <c r="C108" s="647" t="s">
        <v>333</v>
      </c>
      <c r="D108" s="648" t="s">
        <v>140</v>
      </c>
      <c r="E108" s="649">
        <v>210</v>
      </c>
      <c r="F108" s="650"/>
      <c r="G108" s="651">
        <v>650</v>
      </c>
      <c r="H108" s="652">
        <f t="shared" si="0"/>
        <v>136500</v>
      </c>
      <c r="I108" s="653">
        <f>E108 * (1 + F108 / 100) * I101</f>
        <v>1427.58</v>
      </c>
      <c r="J108" s="654">
        <f>I101*H108</f>
        <v>927927</v>
      </c>
    </row>
    <row r="109" spans="1:10" x14ac:dyDescent="0.3">
      <c r="A109" s="630">
        <v>100011</v>
      </c>
      <c r="B109" s="631" t="s">
        <v>386</v>
      </c>
      <c r="C109" s="647" t="s">
        <v>389</v>
      </c>
      <c r="D109" s="648" t="s">
        <v>388</v>
      </c>
      <c r="E109" s="649">
        <v>6.0000000000000001E-3</v>
      </c>
      <c r="F109" s="650"/>
      <c r="G109" s="651">
        <v>117290</v>
      </c>
      <c r="H109" s="652">
        <f t="shared" si="0"/>
        <v>703.74</v>
      </c>
      <c r="I109" s="659">
        <f>E109 * (1 + F109 / 100) * I101</f>
        <v>4.0787999999999998E-2</v>
      </c>
      <c r="J109" s="660">
        <f>I101*H109</f>
        <v>4784.0245199999999</v>
      </c>
    </row>
    <row r="110" spans="1:10" x14ac:dyDescent="0.3">
      <c r="A110" s="661"/>
      <c r="B110" s="631"/>
      <c r="C110" s="662"/>
      <c r="D110" s="663"/>
      <c r="E110" s="664"/>
      <c r="F110" s="665"/>
      <c r="G110" s="666"/>
      <c r="H110" s="667"/>
      <c r="I110" s="668"/>
      <c r="J110" s="669"/>
    </row>
    <row r="111" spans="1:10" x14ac:dyDescent="0.3">
      <c r="A111" s="670" t="s">
        <v>338</v>
      </c>
      <c r="B111" s="631"/>
      <c r="C111" s="632"/>
      <c r="D111" s="633"/>
      <c r="E111" s="634"/>
      <c r="F111" s="671"/>
      <c r="G111" s="672" t="s">
        <v>339</v>
      </c>
      <c r="H111" s="673">
        <f>SUM(H103:H110)</f>
        <v>260064.44</v>
      </c>
      <c r="I111" s="645"/>
      <c r="J111" s="674">
        <f>SUM(J103:J110)</f>
        <v>1767918.0631200001</v>
      </c>
    </row>
    <row r="112" spans="1:10" x14ac:dyDescent="0.3">
      <c r="A112" s="670" t="s">
        <v>340</v>
      </c>
      <c r="B112" s="631"/>
      <c r="C112" s="632"/>
      <c r="D112" s="633"/>
      <c r="E112" s="634"/>
      <c r="F112" s="635"/>
      <c r="G112" s="675"/>
      <c r="H112" s="676"/>
      <c r="I112" s="677"/>
      <c r="J112" s="678"/>
    </row>
    <row r="113" spans="1:10" x14ac:dyDescent="0.3">
      <c r="A113" s="639" t="s">
        <v>341</v>
      </c>
      <c r="B113" s="631"/>
      <c r="C113" s="679" t="s">
        <v>342</v>
      </c>
      <c r="D113" s="680" t="s">
        <v>343</v>
      </c>
      <c r="E113" s="680" t="s">
        <v>344</v>
      </c>
      <c r="F113" s="681" t="s">
        <v>345</v>
      </c>
      <c r="G113" s="682" t="s">
        <v>346</v>
      </c>
      <c r="H113" s="683" t="s">
        <v>94</v>
      </c>
      <c r="I113" s="684"/>
      <c r="J113" s="685"/>
    </row>
    <row r="114" spans="1:10" x14ac:dyDescent="0.3">
      <c r="A114" s="630">
        <v>200010</v>
      </c>
      <c r="B114" s="686"/>
      <c r="C114" s="647" t="s">
        <v>390</v>
      </c>
      <c r="D114" s="760">
        <v>191217</v>
      </c>
      <c r="E114" s="688">
        <v>1.8</v>
      </c>
      <c r="F114" s="761">
        <f>TRUNC(D114*E114,0)</f>
        <v>344190</v>
      </c>
      <c r="G114" s="762">
        <v>5.4</v>
      </c>
      <c r="H114" s="691">
        <f>IFERROR(TRUNC(F114/G114,2),0)</f>
        <v>63738.879999999997</v>
      </c>
      <c r="I114" s="657">
        <f>I101/G114</f>
        <v>1.2588888888888887</v>
      </c>
      <c r="J114" s="658">
        <f>I101*H114</f>
        <v>433296.90623999998</v>
      </c>
    </row>
    <row r="115" spans="1:10" x14ac:dyDescent="0.3">
      <c r="A115" s="630">
        <v>200100</v>
      </c>
      <c r="B115" s="686"/>
      <c r="C115" s="647" t="s">
        <v>391</v>
      </c>
      <c r="D115" s="687">
        <v>108356</v>
      </c>
      <c r="E115" s="688">
        <v>1.8</v>
      </c>
      <c r="F115" s="689">
        <f>TRUNC(D115*E115,0)</f>
        <v>195040</v>
      </c>
      <c r="G115" s="690">
        <v>16</v>
      </c>
      <c r="H115" s="691">
        <f>IFERROR(TRUNC(F115/G115,2),0)</f>
        <v>12190</v>
      </c>
      <c r="I115" s="692">
        <f>I101/G115</f>
        <v>0.424875</v>
      </c>
      <c r="J115" s="693">
        <f>I101*H115</f>
        <v>82867.62</v>
      </c>
    </row>
    <row r="116" spans="1:10" x14ac:dyDescent="0.3">
      <c r="A116" s="661"/>
      <c r="B116" s="631"/>
      <c r="C116" s="662"/>
      <c r="D116" s="663"/>
      <c r="E116" s="664"/>
      <c r="F116" s="665"/>
      <c r="G116" s="666"/>
      <c r="H116" s="667"/>
      <c r="I116" s="668"/>
      <c r="J116" s="669"/>
    </row>
    <row r="117" spans="1:10" x14ac:dyDescent="0.3">
      <c r="A117" s="670" t="s">
        <v>348</v>
      </c>
      <c r="B117" s="631"/>
      <c r="C117" s="632"/>
      <c r="D117" s="633"/>
      <c r="E117" s="634"/>
      <c r="F117" s="694"/>
      <c r="G117" s="695" t="s">
        <v>349</v>
      </c>
      <c r="H117" s="696">
        <f>SUM(H113:H116)</f>
        <v>75928.88</v>
      </c>
      <c r="I117" s="657"/>
      <c r="J117" s="697">
        <f>SUM(J113:J116)</f>
        <v>516164.52623999998</v>
      </c>
    </row>
    <row r="118" spans="1:10" x14ac:dyDescent="0.3">
      <c r="A118" s="670" t="s">
        <v>350</v>
      </c>
      <c r="B118" s="631"/>
      <c r="C118" s="632"/>
      <c r="D118" s="633"/>
      <c r="E118" s="634"/>
      <c r="F118" s="635"/>
      <c r="G118" s="675"/>
      <c r="H118" s="676"/>
      <c r="I118" s="677"/>
      <c r="J118" s="678"/>
    </row>
    <row r="119" spans="1:10" x14ac:dyDescent="0.3">
      <c r="A119" s="639" t="s">
        <v>351</v>
      </c>
      <c r="B119" s="631"/>
      <c r="C119" s="698" t="s">
        <v>352</v>
      </c>
      <c r="D119" s="699" t="s">
        <v>353</v>
      </c>
      <c r="E119" s="699" t="s">
        <v>326</v>
      </c>
      <c r="F119" s="700" t="s">
        <v>354</v>
      </c>
      <c r="G119" s="701" t="s">
        <v>355</v>
      </c>
      <c r="H119" s="702" t="s">
        <v>329</v>
      </c>
      <c r="I119" s="703"/>
      <c r="J119" s="704"/>
    </row>
    <row r="120" spans="1:10" x14ac:dyDescent="0.3">
      <c r="A120" s="630">
        <v>308003</v>
      </c>
      <c r="B120" s="631" t="s">
        <v>352</v>
      </c>
      <c r="C120" s="647" t="s">
        <v>392</v>
      </c>
      <c r="D120" s="648"/>
      <c r="E120" s="648" t="s">
        <v>30</v>
      </c>
      <c r="F120" s="650">
        <v>0.48</v>
      </c>
      <c r="G120" s="651">
        <v>5151</v>
      </c>
      <c r="H120" s="667">
        <f>TRUNC(F120 * G120,2)</f>
        <v>2472.48</v>
      </c>
      <c r="I120" s="653">
        <f>I101 * F120</f>
        <v>3.2630399999999997</v>
      </c>
      <c r="J120" s="654">
        <f>I101*H120</f>
        <v>16807.919040000001</v>
      </c>
    </row>
    <row r="121" spans="1:10" x14ac:dyDescent="0.3">
      <c r="A121" s="630">
        <v>300026</v>
      </c>
      <c r="B121" s="631" t="s">
        <v>352</v>
      </c>
      <c r="C121" s="647" t="s">
        <v>356</v>
      </c>
      <c r="D121" s="648"/>
      <c r="E121" s="648" t="s">
        <v>357</v>
      </c>
      <c r="F121" s="705">
        <v>7.0000000000000007E-2</v>
      </c>
      <c r="G121" s="651">
        <f>H117</f>
        <v>75928.88</v>
      </c>
      <c r="H121" s="667">
        <f>TRUNC(F121 * G121,2)</f>
        <v>5315.02</v>
      </c>
      <c r="I121" s="659">
        <f>I101 * F121</f>
        <v>0.47586000000000006</v>
      </c>
      <c r="J121" s="660">
        <f>I101*H121</f>
        <v>36131.505960000002</v>
      </c>
    </row>
    <row r="122" spans="1:10" x14ac:dyDescent="0.3">
      <c r="A122" s="661"/>
      <c r="B122" s="631"/>
      <c r="C122" s="662"/>
      <c r="D122" s="663"/>
      <c r="E122" s="664"/>
      <c r="F122" s="665"/>
      <c r="G122" s="666"/>
      <c r="H122" s="667"/>
      <c r="I122" s="668"/>
      <c r="J122" s="669"/>
    </row>
    <row r="123" spans="1:10" x14ac:dyDescent="0.3">
      <c r="A123" s="670" t="s">
        <v>358</v>
      </c>
      <c r="B123" s="631"/>
      <c r="C123" s="632"/>
      <c r="D123" s="633"/>
      <c r="E123" s="634"/>
      <c r="F123" s="706"/>
      <c r="G123" s="707" t="s">
        <v>359</v>
      </c>
      <c r="H123" s="708">
        <f>SUM(H119:H122)</f>
        <v>7787.5</v>
      </c>
      <c r="I123" s="657"/>
      <c r="J123" s="697">
        <f>SUM(J119:J122)</f>
        <v>52939.425000000003</v>
      </c>
    </row>
    <row r="124" spans="1:10" x14ac:dyDescent="0.3">
      <c r="A124" s="670" t="s">
        <v>360</v>
      </c>
      <c r="B124" s="631"/>
      <c r="C124" s="632"/>
      <c r="D124" s="633"/>
      <c r="E124" s="634"/>
      <c r="F124" s="635"/>
      <c r="G124" s="675"/>
      <c r="H124" s="676"/>
      <c r="I124" s="677"/>
      <c r="J124" s="678"/>
    </row>
    <row r="125" spans="1:10" x14ac:dyDescent="0.3">
      <c r="A125" s="709" t="s">
        <v>361</v>
      </c>
      <c r="B125" s="710"/>
      <c r="C125" s="711" t="s">
        <v>362</v>
      </c>
      <c r="D125" s="712" t="s">
        <v>363</v>
      </c>
      <c r="E125" s="712" t="s">
        <v>364</v>
      </c>
      <c r="F125" s="713" t="s">
        <v>365</v>
      </c>
      <c r="G125" s="714" t="s">
        <v>355</v>
      </c>
      <c r="H125" s="715" t="s">
        <v>329</v>
      </c>
      <c r="I125" s="716"/>
      <c r="J125" s="717"/>
    </row>
    <row r="126" spans="1:10" x14ac:dyDescent="0.3">
      <c r="A126" s="630"/>
      <c r="B126" s="631"/>
      <c r="C126" s="647"/>
      <c r="D126" s="648"/>
      <c r="E126" s="649"/>
      <c r="F126" s="650"/>
      <c r="G126" s="651"/>
      <c r="H126" s="652"/>
      <c r="I126" s="659"/>
      <c r="J126" s="660"/>
    </row>
    <row r="127" spans="1:10" x14ac:dyDescent="0.3">
      <c r="A127" s="670" t="s">
        <v>366</v>
      </c>
      <c r="B127" s="710"/>
      <c r="C127" s="632"/>
      <c r="D127" s="633"/>
      <c r="E127" s="634"/>
      <c r="F127" s="718"/>
      <c r="G127" s="719" t="s">
        <v>367</v>
      </c>
      <c r="H127" s="720">
        <f>SUM(H125:H126)</f>
        <v>0</v>
      </c>
      <c r="I127" s="657"/>
      <c r="J127" s="658">
        <f>SUM(J125:J126)</f>
        <v>0</v>
      </c>
    </row>
    <row r="128" spans="1:10" x14ac:dyDescent="0.3">
      <c r="A128" s="721" t="s">
        <v>368</v>
      </c>
      <c r="B128" s="722"/>
      <c r="C128" s="632"/>
      <c r="D128" s="633"/>
      <c r="E128" s="634"/>
      <c r="F128" s="635"/>
      <c r="G128" s="636"/>
      <c r="H128" s="637"/>
      <c r="I128" s="638"/>
      <c r="J128" s="636"/>
    </row>
    <row r="129" spans="1:10" ht="15" thickBot="1" x14ac:dyDescent="0.35">
      <c r="A129" s="721" t="s">
        <v>95</v>
      </c>
      <c r="B129" s="723"/>
      <c r="C129" s="724"/>
      <c r="D129" s="725"/>
      <c r="E129" s="726"/>
      <c r="F129" s="727" t="s">
        <v>369</v>
      </c>
      <c r="G129" s="728"/>
      <c r="H129" s="729">
        <f>ROUND(SUM(H102:H128)/2,0)</f>
        <v>343781</v>
      </c>
      <c r="I129" s="730"/>
      <c r="J129" s="731">
        <f>ROUND(SUM(J102:J128)/2,0)</f>
        <v>2337022</v>
      </c>
    </row>
    <row r="130" spans="1:10" ht="15" hidden="1" thickTop="1" x14ac:dyDescent="0.3">
      <c r="A130" s="732" t="s">
        <v>370</v>
      </c>
      <c r="B130" s="733"/>
      <c r="C130" s="734"/>
      <c r="D130" s="735"/>
      <c r="E130" s="736"/>
      <c r="F130" s="736"/>
      <c r="G130" s="736"/>
      <c r="H130" s="737"/>
      <c r="I130" s="598"/>
      <c r="J130" s="599"/>
    </row>
    <row r="131" spans="1:10" hidden="1" x14ac:dyDescent="0.3">
      <c r="A131" s="738"/>
      <c r="B131" s="733"/>
      <c r="C131" s="734"/>
      <c r="D131" s="735"/>
      <c r="E131" s="736"/>
      <c r="F131" s="736"/>
      <c r="G131" s="736"/>
      <c r="H131" s="737"/>
      <c r="I131" s="598"/>
      <c r="J131" s="599"/>
    </row>
    <row r="132" spans="1:10" hidden="1" x14ac:dyDescent="0.3">
      <c r="A132" s="738"/>
      <c r="B132" s="733"/>
      <c r="C132" s="739" t="s">
        <v>371</v>
      </c>
      <c r="D132" s="740"/>
      <c r="E132" s="741"/>
      <c r="F132" s="741"/>
      <c r="G132" s="741"/>
      <c r="H132" s="742"/>
      <c r="I132" s="598"/>
      <c r="J132" s="599"/>
    </row>
    <row r="133" spans="1:10" hidden="1" x14ac:dyDescent="0.3">
      <c r="A133" s="738"/>
      <c r="B133" s="733"/>
      <c r="C133" s="743"/>
      <c r="D133" s="744"/>
      <c r="E133" s="745"/>
      <c r="F133" s="745"/>
      <c r="G133" s="745"/>
      <c r="H133" s="746"/>
      <c r="I133" s="598"/>
      <c r="J133" s="599"/>
    </row>
    <row r="134" spans="1:10" hidden="1" x14ac:dyDescent="0.3">
      <c r="A134" s="738"/>
      <c r="B134" s="733"/>
      <c r="C134" s="743"/>
      <c r="D134" s="744"/>
      <c r="E134" s="745"/>
      <c r="F134" s="745"/>
      <c r="G134" s="745"/>
      <c r="H134" s="746"/>
      <c r="I134" s="598"/>
      <c r="J134" s="599"/>
    </row>
    <row r="135" spans="1:10" hidden="1" x14ac:dyDescent="0.3">
      <c r="A135" s="738"/>
      <c r="B135" s="733"/>
      <c r="C135" s="734"/>
      <c r="D135" s="735"/>
      <c r="E135" s="736"/>
      <c r="F135" s="736"/>
      <c r="G135" s="736"/>
      <c r="H135" s="737"/>
      <c r="I135" s="598"/>
      <c r="J135" s="599"/>
    </row>
    <row r="136" spans="1:10" hidden="1" x14ac:dyDescent="0.3">
      <c r="A136" s="738"/>
      <c r="B136" s="733"/>
      <c r="C136" s="747" t="s">
        <v>372</v>
      </c>
      <c r="D136" s="735"/>
      <c r="E136" s="736"/>
      <c r="F136" s="748" t="s">
        <v>373</v>
      </c>
      <c r="G136" s="736"/>
      <c r="H136" s="737"/>
      <c r="I136" s="598"/>
      <c r="J136" s="599"/>
    </row>
    <row r="137" spans="1:10" hidden="1" x14ac:dyDescent="0.3">
      <c r="C137" s="196"/>
      <c r="H137" s="197"/>
      <c r="I137" s="598"/>
      <c r="J137" s="599"/>
    </row>
    <row r="138" spans="1:10" hidden="1" x14ac:dyDescent="0.3">
      <c r="C138" s="196"/>
      <c r="H138" s="197"/>
      <c r="I138" s="598"/>
      <c r="J138" s="599"/>
    </row>
    <row r="139" spans="1:10" hidden="1" x14ac:dyDescent="0.3">
      <c r="A139" s="738"/>
      <c r="B139" s="733"/>
      <c r="C139" s="749" t="s">
        <v>374</v>
      </c>
      <c r="D139" s="750"/>
      <c r="E139" s="736"/>
      <c r="F139" s="751" t="s">
        <v>374</v>
      </c>
      <c r="G139" s="741"/>
      <c r="H139" s="742"/>
      <c r="I139" s="598"/>
      <c r="J139" s="599"/>
    </row>
    <row r="140" spans="1:10" hidden="1" x14ac:dyDescent="0.3">
      <c r="A140" s="738"/>
      <c r="B140" s="733"/>
      <c r="C140" s="752" t="s">
        <v>375</v>
      </c>
      <c r="D140" s="744"/>
      <c r="E140" s="736"/>
      <c r="F140" s="753" t="s">
        <v>375</v>
      </c>
      <c r="G140" s="745"/>
      <c r="H140" s="746"/>
      <c r="I140" s="598"/>
      <c r="J140" s="599"/>
    </row>
    <row r="141" spans="1:10" hidden="1" x14ac:dyDescent="0.3">
      <c r="A141" s="738"/>
      <c r="B141" s="733"/>
      <c r="C141" s="754" t="s">
        <v>376</v>
      </c>
      <c r="D141" s="735"/>
      <c r="E141" s="736"/>
      <c r="F141" s="733" t="s">
        <v>377</v>
      </c>
      <c r="G141" s="736"/>
      <c r="H141" s="737"/>
      <c r="I141" s="598"/>
      <c r="J141" s="599"/>
    </row>
    <row r="142" spans="1:10" ht="15" hidden="1" thickBot="1" x14ac:dyDescent="0.35">
      <c r="A142" s="755" t="s">
        <v>378</v>
      </c>
      <c r="B142" s="733"/>
      <c r="C142" s="756"/>
      <c r="D142" s="757"/>
      <c r="E142" s="758"/>
      <c r="F142" s="758"/>
      <c r="G142" s="758"/>
      <c r="H142" s="759"/>
      <c r="I142" s="598"/>
      <c r="J142" s="599">
        <f>H142 * I101</f>
        <v>0</v>
      </c>
    </row>
    <row r="143" spans="1:10" ht="15" thickTop="1" x14ac:dyDescent="0.3">
      <c r="C143" s="32"/>
      <c r="D143" s="102"/>
      <c r="E143" s="32"/>
      <c r="F143" s="32"/>
      <c r="G143" s="32"/>
      <c r="H143" s="32"/>
      <c r="I143" s="598"/>
      <c r="J143" s="599"/>
    </row>
    <row r="144" spans="1:10" ht="15" thickBot="1" x14ac:dyDescent="0.35">
      <c r="C144" s="32"/>
      <c r="D144" s="102"/>
      <c r="E144" s="32"/>
      <c r="F144" s="32"/>
      <c r="G144" s="32"/>
      <c r="H144" s="32"/>
      <c r="I144" s="598"/>
      <c r="J144" s="599"/>
    </row>
    <row r="145" spans="1:10" ht="17.399999999999999" hidden="1" x14ac:dyDescent="0.3">
      <c r="A145" s="600" t="s">
        <v>312</v>
      </c>
      <c r="B145" s="600"/>
      <c r="C145" s="601" t="s">
        <v>313</v>
      </c>
      <c r="D145" s="602"/>
      <c r="E145" s="602"/>
      <c r="F145" s="602"/>
      <c r="G145" s="602"/>
      <c r="H145" s="603" t="str">
        <f>"No. " &amp; COUNTIF(A$3:A150,"ITEM*") &amp; " DE " &amp; COUNTIF(A$3:A$98128,"ITEM*")</f>
        <v>No. 4 DE 62</v>
      </c>
      <c r="I145" s="598"/>
      <c r="J145" s="599"/>
    </row>
    <row r="146" spans="1:10" hidden="1" x14ac:dyDescent="0.3">
      <c r="A146" s="600" t="s">
        <v>314</v>
      </c>
      <c r="B146" s="600"/>
      <c r="C146" s="604" t="s">
        <v>315</v>
      </c>
      <c r="D146" s="605" t="s">
        <v>46</v>
      </c>
      <c r="E146" s="606"/>
      <c r="F146" s="607" t="s">
        <v>316</v>
      </c>
      <c r="G146" s="605"/>
      <c r="H146" s="608"/>
      <c r="I146" s="598"/>
      <c r="J146" s="599">
        <f>H146 * I101</f>
        <v>0</v>
      </c>
    </row>
    <row r="147" spans="1:10" ht="15" hidden="1" thickBot="1" x14ac:dyDescent="0.35">
      <c r="C147" s="609"/>
      <c r="D147" s="610"/>
      <c r="E147" s="610"/>
      <c r="F147" s="610"/>
      <c r="G147" s="610"/>
      <c r="H147" s="611"/>
      <c r="I147" s="598"/>
      <c r="J147" s="599"/>
    </row>
    <row r="148" spans="1:10" x14ac:dyDescent="0.3">
      <c r="A148" s="612" t="s">
        <v>317</v>
      </c>
      <c r="B148" s="613"/>
      <c r="C148" s="614" t="s">
        <v>91</v>
      </c>
      <c r="D148" s="615"/>
      <c r="E148" s="615"/>
      <c r="F148" s="616" t="s">
        <v>90</v>
      </c>
      <c r="G148" s="617" t="s">
        <v>318</v>
      </c>
      <c r="H148" s="618" t="s">
        <v>319</v>
      </c>
      <c r="I148" s="619" t="s">
        <v>320</v>
      </c>
      <c r="J148" s="620" t="s">
        <v>98</v>
      </c>
    </row>
    <row r="149" spans="1:10" x14ac:dyDescent="0.3">
      <c r="A149" s="621" t="s">
        <v>393</v>
      </c>
      <c r="B149" s="613"/>
      <c r="C149" s="622" t="s">
        <v>394</v>
      </c>
      <c r="D149" s="623"/>
      <c r="E149" s="624"/>
      <c r="F149" s="625" t="s">
        <v>323</v>
      </c>
      <c r="G149" s="626" t="s">
        <v>122</v>
      </c>
      <c r="H149" s="627">
        <f>I859</f>
        <v>10.5</v>
      </c>
      <c r="I149" s="628">
        <f>I859</f>
        <v>10.5</v>
      </c>
      <c r="J149" s="629"/>
    </row>
    <row r="150" spans="1:10" x14ac:dyDescent="0.3">
      <c r="A150" s="721"/>
      <c r="B150" s="631"/>
      <c r="C150" s="632"/>
      <c r="D150" s="633"/>
      <c r="E150" s="634"/>
      <c r="F150" s="635"/>
      <c r="G150" s="636"/>
      <c r="H150" s="637"/>
      <c r="I150" s="638"/>
      <c r="J150" s="636"/>
    </row>
    <row r="151" spans="1:10" x14ac:dyDescent="0.3">
      <c r="A151" s="639" t="s">
        <v>324</v>
      </c>
      <c r="B151" s="631"/>
      <c r="C151" s="640" t="s">
        <v>325</v>
      </c>
      <c r="D151" s="641" t="s">
        <v>326</v>
      </c>
      <c r="E151" s="641" t="str">
        <f>"CANT. / " &amp; G149</f>
        <v>CANT. / M3</v>
      </c>
      <c r="F151" s="642" t="s">
        <v>327</v>
      </c>
      <c r="G151" s="643" t="s">
        <v>328</v>
      </c>
      <c r="H151" s="644" t="s">
        <v>329</v>
      </c>
      <c r="I151" s="645"/>
      <c r="J151" s="646"/>
    </row>
    <row r="152" spans="1:10" x14ac:dyDescent="0.3">
      <c r="A152" s="630">
        <v>100053</v>
      </c>
      <c r="B152" s="631" t="s">
        <v>334</v>
      </c>
      <c r="C152" s="647" t="s">
        <v>335</v>
      </c>
      <c r="D152" s="648" t="s">
        <v>336</v>
      </c>
      <c r="E152" s="649">
        <v>210</v>
      </c>
      <c r="F152" s="650">
        <v>3</v>
      </c>
      <c r="G152" s="651">
        <v>74</v>
      </c>
      <c r="H152" s="652">
        <f t="shared" ref="H152:H157" si="1">TRUNC(E152* (1 + F152 / 100) * G152,2)</f>
        <v>16006.2</v>
      </c>
      <c r="I152" s="653">
        <f>E152 * (1 + F152 / 100) * I149</f>
        <v>2271.15</v>
      </c>
      <c r="J152" s="654">
        <f>I149*H152</f>
        <v>168065.1</v>
      </c>
    </row>
    <row r="153" spans="1:10" ht="22.8" x14ac:dyDescent="0.3">
      <c r="A153" s="630">
        <v>100123</v>
      </c>
      <c r="B153" s="631" t="s">
        <v>330</v>
      </c>
      <c r="C153" s="647" t="s">
        <v>384</v>
      </c>
      <c r="D153" s="648" t="s">
        <v>122</v>
      </c>
      <c r="E153" s="649">
        <v>0.87</v>
      </c>
      <c r="F153" s="650">
        <v>3</v>
      </c>
      <c r="G153" s="651">
        <v>52278</v>
      </c>
      <c r="H153" s="652">
        <f t="shared" si="1"/>
        <v>46846.31</v>
      </c>
      <c r="I153" s="653">
        <f>E153 * (1 + F153 / 100) * I149</f>
        <v>9.4090500000000006</v>
      </c>
      <c r="J153" s="654">
        <f>I149*H153</f>
        <v>491886.255</v>
      </c>
    </row>
    <row r="154" spans="1:10" x14ac:dyDescent="0.3">
      <c r="A154" s="630">
        <v>100962</v>
      </c>
      <c r="B154" s="631" t="s">
        <v>330</v>
      </c>
      <c r="C154" s="647" t="s">
        <v>385</v>
      </c>
      <c r="D154" s="648" t="s">
        <v>122</v>
      </c>
      <c r="E154" s="649">
        <v>0.47</v>
      </c>
      <c r="F154" s="650">
        <v>3</v>
      </c>
      <c r="G154" s="655">
        <v>87600</v>
      </c>
      <c r="H154" s="652">
        <f t="shared" si="1"/>
        <v>42407.16</v>
      </c>
      <c r="I154" s="657">
        <f>E154 * (1 + F154 / 100) * I149</f>
        <v>5.0830500000000001</v>
      </c>
      <c r="J154" s="654">
        <f>I149*H154</f>
        <v>445275.18000000005</v>
      </c>
    </row>
    <row r="155" spans="1:10" x14ac:dyDescent="0.3">
      <c r="A155" s="630">
        <v>100932</v>
      </c>
      <c r="B155" s="631" t="s">
        <v>386</v>
      </c>
      <c r="C155" s="647" t="s">
        <v>387</v>
      </c>
      <c r="D155" s="648" t="s">
        <v>388</v>
      </c>
      <c r="E155" s="649">
        <v>0.1</v>
      </c>
      <c r="F155" s="650"/>
      <c r="G155" s="651">
        <v>16758</v>
      </c>
      <c r="H155" s="652">
        <f t="shared" si="1"/>
        <v>1675.8</v>
      </c>
      <c r="I155" s="653">
        <f>E155 * (1 + F155 / 100) * I149</f>
        <v>1.05</v>
      </c>
      <c r="J155" s="654">
        <f>I149*H155</f>
        <v>17595.899999999998</v>
      </c>
    </row>
    <row r="156" spans="1:10" x14ac:dyDescent="0.3">
      <c r="A156" s="630">
        <v>100558</v>
      </c>
      <c r="B156" s="631" t="s">
        <v>332</v>
      </c>
      <c r="C156" s="647" t="s">
        <v>333</v>
      </c>
      <c r="D156" s="648" t="s">
        <v>140</v>
      </c>
      <c r="E156" s="649">
        <v>480</v>
      </c>
      <c r="F156" s="650">
        <v>3</v>
      </c>
      <c r="G156" s="651">
        <v>650</v>
      </c>
      <c r="H156" s="652">
        <f t="shared" si="1"/>
        <v>321360</v>
      </c>
      <c r="I156" s="653">
        <f>E156 * (1 + F156 / 100) * I149</f>
        <v>5191.2000000000007</v>
      </c>
      <c r="J156" s="654">
        <f>I149*H156</f>
        <v>3374280</v>
      </c>
    </row>
    <row r="157" spans="1:10" x14ac:dyDescent="0.3">
      <c r="A157" s="630">
        <v>100011</v>
      </c>
      <c r="B157" s="631" t="s">
        <v>386</v>
      </c>
      <c r="C157" s="647" t="s">
        <v>389</v>
      </c>
      <c r="D157" s="648" t="s">
        <v>388</v>
      </c>
      <c r="E157" s="649">
        <v>6.0000000000000001E-3</v>
      </c>
      <c r="F157" s="650"/>
      <c r="G157" s="651">
        <v>117290</v>
      </c>
      <c r="H157" s="652">
        <f t="shared" si="1"/>
        <v>703.74</v>
      </c>
      <c r="I157" s="659">
        <f>E157 * (1 + F157 / 100) * I149</f>
        <v>6.3E-2</v>
      </c>
      <c r="J157" s="660">
        <f>I149*H157</f>
        <v>7389.27</v>
      </c>
    </row>
    <row r="158" spans="1:10" x14ac:dyDescent="0.3">
      <c r="A158" s="661"/>
      <c r="B158" s="631"/>
      <c r="C158" s="662"/>
      <c r="D158" s="663"/>
      <c r="E158" s="664"/>
      <c r="F158" s="665"/>
      <c r="G158" s="666"/>
      <c r="H158" s="667"/>
      <c r="I158" s="668"/>
      <c r="J158" s="669"/>
    </row>
    <row r="159" spans="1:10" x14ac:dyDescent="0.3">
      <c r="A159" s="670" t="s">
        <v>338</v>
      </c>
      <c r="B159" s="631"/>
      <c r="C159" s="632"/>
      <c r="D159" s="633"/>
      <c r="E159" s="634"/>
      <c r="F159" s="671"/>
      <c r="G159" s="672" t="s">
        <v>339</v>
      </c>
      <c r="H159" s="763">
        <f>SUM(H151:H158)</f>
        <v>428999.20999999996</v>
      </c>
      <c r="I159" s="764"/>
      <c r="J159" s="765">
        <f>SUM(J151:J158)</f>
        <v>4504491.7050000001</v>
      </c>
    </row>
    <row r="160" spans="1:10" x14ac:dyDescent="0.3">
      <c r="A160" s="670" t="s">
        <v>340</v>
      </c>
      <c r="B160" s="631"/>
      <c r="C160" s="632"/>
      <c r="D160" s="633"/>
      <c r="E160" s="634"/>
      <c r="F160" s="635"/>
      <c r="G160" s="675"/>
      <c r="H160" s="676"/>
      <c r="I160" s="677"/>
      <c r="J160" s="678"/>
    </row>
    <row r="161" spans="1:10" x14ac:dyDescent="0.3">
      <c r="A161" s="639" t="s">
        <v>341</v>
      </c>
      <c r="B161" s="631"/>
      <c r="C161" s="679" t="s">
        <v>342</v>
      </c>
      <c r="D161" s="680" t="s">
        <v>343</v>
      </c>
      <c r="E161" s="680" t="s">
        <v>344</v>
      </c>
      <c r="F161" s="681" t="s">
        <v>345</v>
      </c>
      <c r="G161" s="682" t="s">
        <v>346</v>
      </c>
      <c r="H161" s="683" t="s">
        <v>94</v>
      </c>
      <c r="I161" s="684"/>
      <c r="J161" s="685"/>
    </row>
    <row r="162" spans="1:10" x14ac:dyDescent="0.3">
      <c r="A162" s="630">
        <v>200010</v>
      </c>
      <c r="B162" s="686" t="s">
        <v>342</v>
      </c>
      <c r="C162" s="647" t="s">
        <v>390</v>
      </c>
      <c r="D162" s="760">
        <v>191217</v>
      </c>
      <c r="E162" s="688">
        <v>1.8</v>
      </c>
      <c r="F162" s="761">
        <f>TRUNC(D162*E162,0)</f>
        <v>344190</v>
      </c>
      <c r="G162" s="762">
        <v>5.4</v>
      </c>
      <c r="H162" s="691">
        <f>IFERROR(TRUNC(F162/G162,2),0)</f>
        <v>63738.879999999997</v>
      </c>
      <c r="I162" s="657">
        <f>I149/G162</f>
        <v>1.9444444444444444</v>
      </c>
      <c r="J162" s="658">
        <f>I149*H162</f>
        <v>669258.23999999999</v>
      </c>
    </row>
    <row r="163" spans="1:10" x14ac:dyDescent="0.3">
      <c r="A163" s="630">
        <v>200100</v>
      </c>
      <c r="B163" s="686" t="s">
        <v>342</v>
      </c>
      <c r="C163" s="647" t="s">
        <v>391</v>
      </c>
      <c r="D163" s="760">
        <v>108356</v>
      </c>
      <c r="E163" s="688">
        <v>1.8</v>
      </c>
      <c r="F163" s="766">
        <f>TRUNC(D163*E163,0)</f>
        <v>195040</v>
      </c>
      <c r="G163" s="690">
        <v>16</v>
      </c>
      <c r="H163" s="691">
        <f>IFERROR(TRUNC(F163/G163,2),0)</f>
        <v>12190</v>
      </c>
      <c r="I163" s="692">
        <f>I149/G163</f>
        <v>0.65625</v>
      </c>
      <c r="J163" s="693">
        <f>I149*H163</f>
        <v>127995</v>
      </c>
    </row>
    <row r="164" spans="1:10" x14ac:dyDescent="0.3">
      <c r="A164" s="661"/>
      <c r="B164" s="631"/>
      <c r="C164" s="662"/>
      <c r="D164" s="663"/>
      <c r="E164" s="664"/>
      <c r="F164" s="665"/>
      <c r="G164" s="666"/>
      <c r="H164" s="667"/>
      <c r="I164" s="668"/>
      <c r="J164" s="669"/>
    </row>
    <row r="165" spans="1:10" x14ac:dyDescent="0.3">
      <c r="A165" s="670" t="s">
        <v>348</v>
      </c>
      <c r="B165" s="631"/>
      <c r="C165" s="632"/>
      <c r="D165" s="633"/>
      <c r="E165" s="634"/>
      <c r="F165" s="694"/>
      <c r="G165" s="695" t="s">
        <v>349</v>
      </c>
      <c r="H165" s="696">
        <f>SUM(H161:H164)</f>
        <v>75928.88</v>
      </c>
      <c r="I165" s="657"/>
      <c r="J165" s="697">
        <f>SUM(J161:J164)</f>
        <v>797253.24</v>
      </c>
    </row>
    <row r="166" spans="1:10" x14ac:dyDescent="0.3">
      <c r="A166" s="670" t="s">
        <v>350</v>
      </c>
      <c r="B166" s="631"/>
      <c r="C166" s="632"/>
      <c r="D166" s="633"/>
      <c r="E166" s="634"/>
      <c r="F166" s="635"/>
      <c r="G166" s="675"/>
      <c r="H166" s="676"/>
      <c r="I166" s="677"/>
      <c r="J166" s="678"/>
    </row>
    <row r="167" spans="1:10" x14ac:dyDescent="0.3">
      <c r="A167" s="639" t="s">
        <v>351</v>
      </c>
      <c r="B167" s="631"/>
      <c r="C167" s="698" t="s">
        <v>352</v>
      </c>
      <c r="D167" s="699" t="s">
        <v>353</v>
      </c>
      <c r="E167" s="699" t="s">
        <v>326</v>
      </c>
      <c r="F167" s="700" t="s">
        <v>354</v>
      </c>
      <c r="G167" s="701" t="s">
        <v>355</v>
      </c>
      <c r="H167" s="702" t="s">
        <v>329</v>
      </c>
      <c r="I167" s="703"/>
      <c r="J167" s="704"/>
    </row>
    <row r="168" spans="1:10" x14ac:dyDescent="0.3">
      <c r="A168" s="630">
        <v>308003</v>
      </c>
      <c r="B168" s="631" t="s">
        <v>352</v>
      </c>
      <c r="C168" s="647" t="s">
        <v>392</v>
      </c>
      <c r="D168" s="648"/>
      <c r="E168" s="648" t="s">
        <v>30</v>
      </c>
      <c r="F168" s="650">
        <v>0.624</v>
      </c>
      <c r="G168" s="651">
        <v>5151</v>
      </c>
      <c r="H168" s="667">
        <f>TRUNC(F168 * G168,2)</f>
        <v>3214.22</v>
      </c>
      <c r="I168" s="653">
        <f>I149 * F168</f>
        <v>6.5519999999999996</v>
      </c>
      <c r="J168" s="654">
        <f>I149*H168</f>
        <v>33749.31</v>
      </c>
    </row>
    <row r="169" spans="1:10" x14ac:dyDescent="0.3">
      <c r="A169" s="630">
        <v>300026</v>
      </c>
      <c r="B169" s="631" t="s">
        <v>352</v>
      </c>
      <c r="C169" s="647" t="s">
        <v>356</v>
      </c>
      <c r="D169" s="648"/>
      <c r="E169" s="648" t="s">
        <v>357</v>
      </c>
      <c r="F169" s="705">
        <v>7.0000000000000007E-2</v>
      </c>
      <c r="G169" s="651">
        <f>H165</f>
        <v>75928.88</v>
      </c>
      <c r="H169" s="667">
        <f>TRUNC(F169 * G169,2)</f>
        <v>5315.02</v>
      </c>
      <c r="I169" s="659">
        <f>I149 * F169</f>
        <v>0.7350000000000001</v>
      </c>
      <c r="J169" s="660">
        <f>I149*H169</f>
        <v>55807.710000000006</v>
      </c>
    </row>
    <row r="170" spans="1:10" x14ac:dyDescent="0.3">
      <c r="A170" s="661"/>
      <c r="B170" s="631"/>
      <c r="C170" s="662"/>
      <c r="D170" s="663"/>
      <c r="E170" s="664"/>
      <c r="F170" s="665"/>
      <c r="G170" s="666"/>
      <c r="H170" s="667"/>
      <c r="I170" s="668"/>
      <c r="J170" s="669"/>
    </row>
    <row r="171" spans="1:10" x14ac:dyDescent="0.3">
      <c r="A171" s="670" t="s">
        <v>358</v>
      </c>
      <c r="B171" s="631"/>
      <c r="C171" s="632"/>
      <c r="D171" s="633"/>
      <c r="E171" s="634"/>
      <c r="F171" s="706"/>
      <c r="G171" s="707" t="s">
        <v>359</v>
      </c>
      <c r="H171" s="708">
        <f>SUM(H167:H170)</f>
        <v>8529.24</v>
      </c>
      <c r="I171" s="657"/>
      <c r="J171" s="697">
        <f>SUM(J167:J170)</f>
        <v>89557.02</v>
      </c>
    </row>
    <row r="172" spans="1:10" x14ac:dyDescent="0.3">
      <c r="A172" s="670" t="s">
        <v>360</v>
      </c>
      <c r="B172" s="631"/>
      <c r="C172" s="632"/>
      <c r="D172" s="633"/>
      <c r="E172" s="634"/>
      <c r="F172" s="635"/>
      <c r="G172" s="675"/>
      <c r="H172" s="676"/>
      <c r="I172" s="677"/>
      <c r="J172" s="678"/>
    </row>
    <row r="173" spans="1:10" x14ac:dyDescent="0.3">
      <c r="A173" s="709" t="s">
        <v>361</v>
      </c>
      <c r="B173" s="710"/>
      <c r="C173" s="711" t="s">
        <v>362</v>
      </c>
      <c r="D173" s="712" t="s">
        <v>363</v>
      </c>
      <c r="E173" s="712" t="s">
        <v>364</v>
      </c>
      <c r="F173" s="713" t="s">
        <v>365</v>
      </c>
      <c r="G173" s="714" t="s">
        <v>355</v>
      </c>
      <c r="H173" s="715" t="s">
        <v>329</v>
      </c>
      <c r="I173" s="716"/>
      <c r="J173" s="717"/>
    </row>
    <row r="174" spans="1:10" x14ac:dyDescent="0.3">
      <c r="A174" s="630"/>
      <c r="B174" s="631"/>
      <c r="C174" s="647"/>
      <c r="D174" s="648"/>
      <c r="E174" s="649"/>
      <c r="F174" s="650"/>
      <c r="G174" s="651"/>
      <c r="H174" s="652"/>
      <c r="I174" s="659"/>
      <c r="J174" s="660"/>
    </row>
    <row r="175" spans="1:10" x14ac:dyDescent="0.3">
      <c r="A175" s="670" t="s">
        <v>366</v>
      </c>
      <c r="B175" s="710"/>
      <c r="C175" s="632"/>
      <c r="D175" s="633"/>
      <c r="E175" s="634"/>
      <c r="F175" s="718"/>
      <c r="G175" s="719" t="s">
        <v>367</v>
      </c>
      <c r="H175" s="720">
        <f>SUM(H173:H174)</f>
        <v>0</v>
      </c>
      <c r="I175" s="657"/>
      <c r="J175" s="658">
        <f>SUM(J173:J174)</f>
        <v>0</v>
      </c>
    </row>
    <row r="176" spans="1:10" x14ac:dyDescent="0.3">
      <c r="A176" s="721" t="s">
        <v>368</v>
      </c>
      <c r="B176" s="767"/>
      <c r="C176" s="632"/>
      <c r="D176" s="633"/>
      <c r="E176" s="634"/>
      <c r="F176" s="635"/>
      <c r="G176" s="636"/>
      <c r="H176" s="637"/>
      <c r="I176" s="638"/>
      <c r="J176" s="636"/>
    </row>
    <row r="177" spans="1:10" ht="15" thickBot="1" x14ac:dyDescent="0.35">
      <c r="A177" s="721" t="s">
        <v>95</v>
      </c>
      <c r="B177" s="768"/>
      <c r="C177" s="724"/>
      <c r="D177" s="725"/>
      <c r="E177" s="726"/>
      <c r="F177" s="727" t="s">
        <v>369</v>
      </c>
      <c r="G177" s="728"/>
      <c r="H177" s="769">
        <f>ROUND(SUM(H150:H176)/2,0)</f>
        <v>513457</v>
      </c>
      <c r="I177" s="730"/>
      <c r="J177" s="770">
        <f>ROUND(SUM(J150:J176)/2,0)</f>
        <v>5391302</v>
      </c>
    </row>
    <row r="178" spans="1:10" ht="15" hidden="1" thickTop="1" x14ac:dyDescent="0.3">
      <c r="A178" s="732" t="s">
        <v>370</v>
      </c>
      <c r="B178" s="733"/>
      <c r="C178" s="734"/>
      <c r="D178" s="735"/>
      <c r="E178" s="736"/>
      <c r="F178" s="736"/>
      <c r="G178" s="736"/>
      <c r="H178" s="737"/>
      <c r="I178" s="598"/>
      <c r="J178" s="599"/>
    </row>
    <row r="179" spans="1:10" hidden="1" x14ac:dyDescent="0.3">
      <c r="A179" s="738"/>
      <c r="B179" s="733"/>
      <c r="C179" s="734"/>
      <c r="D179" s="735"/>
      <c r="E179" s="736"/>
      <c r="F179" s="736"/>
      <c r="G179" s="736"/>
      <c r="H179" s="737"/>
      <c r="I179" s="598"/>
      <c r="J179" s="599"/>
    </row>
    <row r="180" spans="1:10" hidden="1" x14ac:dyDescent="0.3">
      <c r="A180" s="738"/>
      <c r="B180" s="733"/>
      <c r="C180" s="739" t="s">
        <v>371</v>
      </c>
      <c r="D180" s="740"/>
      <c r="E180" s="741"/>
      <c r="F180" s="741"/>
      <c r="G180" s="741"/>
      <c r="H180" s="742"/>
      <c r="I180" s="598"/>
      <c r="J180" s="599"/>
    </row>
    <row r="181" spans="1:10" hidden="1" x14ac:dyDescent="0.3">
      <c r="A181" s="738"/>
      <c r="B181" s="733"/>
      <c r="C181" s="743"/>
      <c r="D181" s="744"/>
      <c r="E181" s="745"/>
      <c r="F181" s="745"/>
      <c r="G181" s="745"/>
      <c r="H181" s="746"/>
      <c r="I181" s="598"/>
      <c r="J181" s="599"/>
    </row>
    <row r="182" spans="1:10" hidden="1" x14ac:dyDescent="0.3">
      <c r="A182" s="738"/>
      <c r="B182" s="733"/>
      <c r="C182" s="743"/>
      <c r="D182" s="744"/>
      <c r="E182" s="745"/>
      <c r="F182" s="745"/>
      <c r="G182" s="745"/>
      <c r="H182" s="746"/>
      <c r="I182" s="598"/>
      <c r="J182" s="599"/>
    </row>
    <row r="183" spans="1:10" hidden="1" x14ac:dyDescent="0.3">
      <c r="A183" s="738"/>
      <c r="B183" s="733"/>
      <c r="C183" s="734"/>
      <c r="D183" s="735"/>
      <c r="E183" s="736"/>
      <c r="F183" s="736"/>
      <c r="G183" s="736"/>
      <c r="H183" s="737"/>
      <c r="I183" s="598"/>
      <c r="J183" s="599"/>
    </row>
    <row r="184" spans="1:10" hidden="1" x14ac:dyDescent="0.3">
      <c r="A184" s="738"/>
      <c r="B184" s="733"/>
      <c r="C184" s="747" t="s">
        <v>372</v>
      </c>
      <c r="D184" s="735"/>
      <c r="E184" s="736"/>
      <c r="F184" s="748" t="s">
        <v>373</v>
      </c>
      <c r="G184" s="736"/>
      <c r="H184" s="737"/>
      <c r="I184" s="598"/>
      <c r="J184" s="599"/>
    </row>
    <row r="185" spans="1:10" hidden="1" x14ac:dyDescent="0.3">
      <c r="C185" s="196"/>
      <c r="H185" s="197"/>
      <c r="I185" s="598"/>
      <c r="J185" s="599"/>
    </row>
    <row r="186" spans="1:10" hidden="1" x14ac:dyDescent="0.3">
      <c r="C186" s="196"/>
      <c r="H186" s="197"/>
      <c r="I186" s="598"/>
      <c r="J186" s="599"/>
    </row>
    <row r="187" spans="1:10" hidden="1" x14ac:dyDescent="0.3">
      <c r="A187" s="738"/>
      <c r="B187" s="733"/>
      <c r="C187" s="749" t="s">
        <v>374</v>
      </c>
      <c r="D187" s="750"/>
      <c r="E187" s="736"/>
      <c r="F187" s="751" t="s">
        <v>374</v>
      </c>
      <c r="G187" s="741"/>
      <c r="H187" s="742"/>
      <c r="I187" s="598"/>
      <c r="J187" s="599"/>
    </row>
    <row r="188" spans="1:10" hidden="1" x14ac:dyDescent="0.3">
      <c r="A188" s="738"/>
      <c r="B188" s="733"/>
      <c r="C188" s="752" t="s">
        <v>375</v>
      </c>
      <c r="D188" s="744"/>
      <c r="E188" s="736"/>
      <c r="F188" s="753" t="s">
        <v>375</v>
      </c>
      <c r="G188" s="745"/>
      <c r="H188" s="746"/>
      <c r="I188" s="598"/>
      <c r="J188" s="599"/>
    </row>
    <row r="189" spans="1:10" hidden="1" x14ac:dyDescent="0.3">
      <c r="A189" s="738"/>
      <c r="B189" s="733"/>
      <c r="C189" s="754" t="s">
        <v>376</v>
      </c>
      <c r="D189" s="735"/>
      <c r="E189" s="736"/>
      <c r="F189" s="733" t="s">
        <v>377</v>
      </c>
      <c r="G189" s="736"/>
      <c r="H189" s="737"/>
      <c r="I189" s="598"/>
      <c r="J189" s="599"/>
    </row>
    <row r="190" spans="1:10" ht="15" hidden="1" thickBot="1" x14ac:dyDescent="0.35">
      <c r="A190" s="755" t="s">
        <v>378</v>
      </c>
      <c r="B190" s="733"/>
      <c r="C190" s="756"/>
      <c r="D190" s="757"/>
      <c r="E190" s="758"/>
      <c r="F190" s="758"/>
      <c r="G190" s="758"/>
      <c r="H190" s="759"/>
      <c r="I190" s="598"/>
      <c r="J190" s="599">
        <f>H190 * I149</f>
        <v>0</v>
      </c>
    </row>
    <row r="191" spans="1:10" ht="15" thickTop="1" x14ac:dyDescent="0.3">
      <c r="C191" s="32"/>
      <c r="D191" s="102"/>
      <c r="E191" s="32"/>
      <c r="F191" s="32"/>
      <c r="G191" s="32"/>
      <c r="H191" s="32"/>
      <c r="I191" s="598"/>
      <c r="J191" s="599"/>
    </row>
    <row r="192" spans="1:10" ht="15" thickBot="1" x14ac:dyDescent="0.35">
      <c r="C192" s="32"/>
      <c r="D192" s="102"/>
      <c r="E192" s="32"/>
      <c r="F192" s="32"/>
      <c r="G192" s="32"/>
      <c r="H192" s="32"/>
      <c r="I192" s="598"/>
      <c r="J192" s="599"/>
    </row>
    <row r="193" spans="1:10" ht="17.399999999999999" hidden="1" x14ac:dyDescent="0.3">
      <c r="A193" s="600" t="s">
        <v>312</v>
      </c>
      <c r="B193" s="600"/>
      <c r="C193" s="601" t="s">
        <v>313</v>
      </c>
      <c r="D193" s="602"/>
      <c r="E193" s="602"/>
      <c r="F193" s="602"/>
      <c r="G193" s="602"/>
      <c r="H193" s="603" t="str">
        <f>"No. " &amp; COUNTIF(A$3:A198,"ITEM*") &amp; " DE " &amp; COUNTIF(A$3:A$98086,"ITEM*")</f>
        <v>No. 5 DE 62</v>
      </c>
      <c r="I193" s="598"/>
      <c r="J193" s="599"/>
    </row>
    <row r="194" spans="1:10" hidden="1" x14ac:dyDescent="0.3">
      <c r="A194" s="600" t="s">
        <v>314</v>
      </c>
      <c r="B194" s="600"/>
      <c r="C194" s="604" t="s">
        <v>315</v>
      </c>
      <c r="D194" s="605" t="s">
        <v>46</v>
      </c>
      <c r="E194" s="606"/>
      <c r="F194" s="607" t="s">
        <v>316</v>
      </c>
      <c r="G194" s="605"/>
      <c r="H194" s="608"/>
      <c r="I194" s="598"/>
      <c r="J194" s="599">
        <f>H194 * I149</f>
        <v>0</v>
      </c>
    </row>
    <row r="195" spans="1:10" ht="15" hidden="1" thickBot="1" x14ac:dyDescent="0.35">
      <c r="C195" s="609"/>
      <c r="D195" s="610"/>
      <c r="E195" s="610"/>
      <c r="F195" s="610"/>
      <c r="G195" s="610"/>
      <c r="H195" s="611"/>
      <c r="I195" s="598"/>
      <c r="J195" s="599"/>
    </row>
    <row r="196" spans="1:10" x14ac:dyDescent="0.3">
      <c r="A196" s="612" t="s">
        <v>317</v>
      </c>
      <c r="B196" s="613"/>
      <c r="C196" s="614" t="s">
        <v>91</v>
      </c>
      <c r="D196" s="615"/>
      <c r="E196" s="615"/>
      <c r="F196" s="616" t="s">
        <v>90</v>
      </c>
      <c r="G196" s="617" t="s">
        <v>318</v>
      </c>
      <c r="H196" s="618" t="s">
        <v>319</v>
      </c>
      <c r="I196" s="619" t="s">
        <v>320</v>
      </c>
      <c r="J196" s="620" t="s">
        <v>98</v>
      </c>
    </row>
    <row r="197" spans="1:10" x14ac:dyDescent="0.3">
      <c r="A197" s="621" t="s">
        <v>395</v>
      </c>
      <c r="B197" s="613"/>
      <c r="C197" s="622" t="s">
        <v>396</v>
      </c>
      <c r="D197" s="623"/>
      <c r="E197" s="624"/>
      <c r="F197" s="625" t="s">
        <v>323</v>
      </c>
      <c r="G197" s="626" t="s">
        <v>122</v>
      </c>
      <c r="H197" s="627">
        <f>I766+I964+I1017+I1067+I2491+I2605</f>
        <v>18.768199999999997</v>
      </c>
      <c r="I197" s="628">
        <f>I766+I2491+I2605+I964+I1017+I1067</f>
        <v>18.7682</v>
      </c>
      <c r="J197" s="629"/>
    </row>
    <row r="198" spans="1:10" x14ac:dyDescent="0.3">
      <c r="A198" s="630"/>
      <c r="B198" s="631"/>
      <c r="C198" s="632"/>
      <c r="D198" s="633"/>
      <c r="E198" s="634"/>
      <c r="F198" s="635"/>
      <c r="G198" s="636"/>
      <c r="H198" s="637"/>
      <c r="I198" s="638"/>
      <c r="J198" s="636"/>
    </row>
    <row r="199" spans="1:10" x14ac:dyDescent="0.3">
      <c r="A199" s="639" t="s">
        <v>324</v>
      </c>
      <c r="B199" s="631"/>
      <c r="C199" s="640" t="s">
        <v>325</v>
      </c>
      <c r="D199" s="641" t="s">
        <v>326</v>
      </c>
      <c r="E199" s="641" t="str">
        <f>"CANT. / " &amp; G197</f>
        <v>CANT. / M3</v>
      </c>
      <c r="F199" s="642" t="s">
        <v>327</v>
      </c>
      <c r="G199" s="643" t="s">
        <v>328</v>
      </c>
      <c r="H199" s="644" t="s">
        <v>329</v>
      </c>
      <c r="I199" s="645"/>
      <c r="J199" s="646"/>
    </row>
    <row r="200" spans="1:10" x14ac:dyDescent="0.3">
      <c r="A200" s="630">
        <v>100053</v>
      </c>
      <c r="B200" s="631" t="s">
        <v>334</v>
      </c>
      <c r="C200" s="647" t="s">
        <v>335</v>
      </c>
      <c r="D200" s="648" t="s">
        <v>336</v>
      </c>
      <c r="E200" s="649">
        <v>190</v>
      </c>
      <c r="F200" s="650">
        <v>3</v>
      </c>
      <c r="G200" s="651">
        <v>74</v>
      </c>
      <c r="H200" s="652">
        <f t="shared" ref="H200:H205" si="2">TRUNC(E200* (1 + F200 / 100) * G200,2)</f>
        <v>14481.8</v>
      </c>
      <c r="I200" s="653">
        <f>E200 * (1 + F200 / 100) * I197</f>
        <v>3672.9367400000006</v>
      </c>
      <c r="J200" s="654">
        <f>I197*H200</f>
        <v>271797.31875999999</v>
      </c>
    </row>
    <row r="201" spans="1:10" ht="22.8" x14ac:dyDescent="0.3">
      <c r="A201" s="630">
        <v>100123</v>
      </c>
      <c r="B201" s="631" t="s">
        <v>330</v>
      </c>
      <c r="C201" s="647" t="s">
        <v>384</v>
      </c>
      <c r="D201" s="648" t="s">
        <v>122</v>
      </c>
      <c r="E201" s="649">
        <v>0.56000000000000005</v>
      </c>
      <c r="F201" s="650">
        <v>3</v>
      </c>
      <c r="G201" s="651">
        <v>52278</v>
      </c>
      <c r="H201" s="652">
        <f t="shared" si="2"/>
        <v>30153.95</v>
      </c>
      <c r="I201" s="653">
        <f>E201 * (1 + F201 / 100) * I197</f>
        <v>10.825497760000001</v>
      </c>
      <c r="J201" s="654">
        <f>I197*H201</f>
        <v>565935.36439</v>
      </c>
    </row>
    <row r="202" spans="1:10" x14ac:dyDescent="0.3">
      <c r="A202" s="630">
        <v>100962</v>
      </c>
      <c r="B202" s="631" t="s">
        <v>330</v>
      </c>
      <c r="C202" s="647" t="s">
        <v>385</v>
      </c>
      <c r="D202" s="648" t="s">
        <v>122</v>
      </c>
      <c r="E202" s="649">
        <v>0.84</v>
      </c>
      <c r="F202" s="650">
        <v>3</v>
      </c>
      <c r="G202" s="651">
        <v>87600</v>
      </c>
      <c r="H202" s="652">
        <f t="shared" si="2"/>
        <v>75791.520000000004</v>
      </c>
      <c r="I202" s="653">
        <f>E202 * (1 + F202 / 100) * I197</f>
        <v>16.23824664</v>
      </c>
      <c r="J202" s="654">
        <f>I197*H202</f>
        <v>1422470.4056640002</v>
      </c>
    </row>
    <row r="203" spans="1:10" x14ac:dyDescent="0.3">
      <c r="A203" s="630">
        <v>100932</v>
      </c>
      <c r="B203" s="631" t="s">
        <v>386</v>
      </c>
      <c r="C203" s="647" t="s">
        <v>387</v>
      </c>
      <c r="D203" s="648" t="s">
        <v>388</v>
      </c>
      <c r="E203" s="649">
        <v>0.1</v>
      </c>
      <c r="F203" s="650"/>
      <c r="G203" s="651">
        <v>16758</v>
      </c>
      <c r="H203" s="652">
        <f t="shared" si="2"/>
        <v>1675.8</v>
      </c>
      <c r="I203" s="653">
        <f>E203 * (1 + F203 / 100) * I197</f>
        <v>1.8768200000000002</v>
      </c>
      <c r="J203" s="654">
        <f>I197*H203</f>
        <v>31451.74956</v>
      </c>
    </row>
    <row r="204" spans="1:10" x14ac:dyDescent="0.3">
      <c r="A204" s="630">
        <v>100558</v>
      </c>
      <c r="B204" s="631" t="s">
        <v>332</v>
      </c>
      <c r="C204" s="647" t="s">
        <v>333</v>
      </c>
      <c r="D204" s="648" t="s">
        <v>140</v>
      </c>
      <c r="E204" s="649">
        <v>350</v>
      </c>
      <c r="F204" s="650">
        <v>3</v>
      </c>
      <c r="G204" s="651">
        <v>650</v>
      </c>
      <c r="H204" s="652">
        <f t="shared" si="2"/>
        <v>234325</v>
      </c>
      <c r="I204" s="653">
        <f>E204 * (1 + F204 / 100) * I197</f>
        <v>6765.9360999999999</v>
      </c>
      <c r="J204" s="654">
        <f>I197*H204</f>
        <v>4397858.4649999999</v>
      </c>
    </row>
    <row r="205" spans="1:10" x14ac:dyDescent="0.3">
      <c r="A205" s="630">
        <v>100011</v>
      </c>
      <c r="B205" s="631" t="s">
        <v>386</v>
      </c>
      <c r="C205" s="647" t="s">
        <v>389</v>
      </c>
      <c r="D205" s="648" t="s">
        <v>388</v>
      </c>
      <c r="E205" s="649">
        <v>6.0000000000000001E-3</v>
      </c>
      <c r="F205" s="650"/>
      <c r="G205" s="651">
        <v>117290</v>
      </c>
      <c r="H205" s="652">
        <f t="shared" si="2"/>
        <v>703.74</v>
      </c>
      <c r="I205" s="659">
        <f>E205 * (1 + F205 / 100) * I197</f>
        <v>0.11260920000000001</v>
      </c>
      <c r="J205" s="660">
        <f>I197*H205</f>
        <v>13207.933068</v>
      </c>
    </row>
    <row r="206" spans="1:10" x14ac:dyDescent="0.3">
      <c r="A206" s="661"/>
      <c r="B206" s="631"/>
      <c r="C206" s="662"/>
      <c r="D206" s="663"/>
      <c r="E206" s="664"/>
      <c r="F206" s="665"/>
      <c r="G206" s="666"/>
      <c r="H206" s="667"/>
      <c r="I206" s="668"/>
      <c r="J206" s="669"/>
    </row>
    <row r="207" spans="1:10" x14ac:dyDescent="0.3">
      <c r="A207" s="670" t="s">
        <v>338</v>
      </c>
      <c r="B207" s="631"/>
      <c r="C207" s="632"/>
      <c r="D207" s="633"/>
      <c r="E207" s="634"/>
      <c r="F207" s="671"/>
      <c r="G207" s="672" t="s">
        <v>339</v>
      </c>
      <c r="H207" s="673">
        <f>SUM(H199:H206)</f>
        <v>357131.81</v>
      </c>
      <c r="I207" s="645"/>
      <c r="J207" s="674">
        <f>SUM(J199:J206)</f>
        <v>6702721.2364419997</v>
      </c>
    </row>
    <row r="208" spans="1:10" x14ac:dyDescent="0.3">
      <c r="A208" s="670" t="s">
        <v>340</v>
      </c>
      <c r="B208" s="631"/>
      <c r="C208" s="632"/>
      <c r="D208" s="633"/>
      <c r="E208" s="634"/>
      <c r="F208" s="635"/>
      <c r="G208" s="675"/>
      <c r="H208" s="676"/>
      <c r="I208" s="677"/>
      <c r="J208" s="678"/>
    </row>
    <row r="209" spans="1:10" x14ac:dyDescent="0.3">
      <c r="A209" s="639" t="s">
        <v>341</v>
      </c>
      <c r="B209" s="631"/>
      <c r="C209" s="679" t="s">
        <v>342</v>
      </c>
      <c r="D209" s="680" t="s">
        <v>343</v>
      </c>
      <c r="E209" s="680" t="s">
        <v>344</v>
      </c>
      <c r="F209" s="681" t="s">
        <v>345</v>
      </c>
      <c r="G209" s="682" t="s">
        <v>346</v>
      </c>
      <c r="H209" s="683" t="s">
        <v>94</v>
      </c>
      <c r="I209" s="684"/>
      <c r="J209" s="685"/>
    </row>
    <row r="210" spans="1:10" x14ac:dyDescent="0.3">
      <c r="A210" s="630">
        <v>200010</v>
      </c>
      <c r="B210" s="686" t="s">
        <v>342</v>
      </c>
      <c r="C210" s="647" t="s">
        <v>390</v>
      </c>
      <c r="D210" s="760">
        <v>191217</v>
      </c>
      <c r="E210" s="688">
        <v>1.8</v>
      </c>
      <c r="F210" s="771">
        <f>TRUNC(D210*E210,0)</f>
        <v>344190</v>
      </c>
      <c r="G210" s="762">
        <v>5.4</v>
      </c>
      <c r="H210" s="691">
        <f>IFERROR(TRUNC(F210/G210,2),0)</f>
        <v>63738.879999999997</v>
      </c>
      <c r="I210" s="657">
        <f>I197/G210</f>
        <v>3.4755925925925926</v>
      </c>
      <c r="J210" s="658">
        <f>I197*H210</f>
        <v>1196264.0476160001</v>
      </c>
    </row>
    <row r="211" spans="1:10" x14ac:dyDescent="0.3">
      <c r="A211" s="630">
        <v>200100</v>
      </c>
      <c r="B211" s="686" t="s">
        <v>342</v>
      </c>
      <c r="C211" s="647" t="s">
        <v>391</v>
      </c>
      <c r="D211" s="760">
        <v>108356</v>
      </c>
      <c r="E211" s="688">
        <v>1.8</v>
      </c>
      <c r="F211" s="766">
        <f>TRUNC(D211*E211,0)</f>
        <v>195040</v>
      </c>
      <c r="G211" s="690">
        <v>16</v>
      </c>
      <c r="H211" s="691">
        <f>IFERROR(TRUNC(F211/G211,2),0)</f>
        <v>12190</v>
      </c>
      <c r="I211" s="692">
        <f>I197/G211</f>
        <v>1.1730125</v>
      </c>
      <c r="J211" s="693">
        <f>I197*H211</f>
        <v>228784.35800000001</v>
      </c>
    </row>
    <row r="212" spans="1:10" x14ac:dyDescent="0.3">
      <c r="A212" s="661"/>
      <c r="B212" s="631"/>
      <c r="C212" s="662"/>
      <c r="D212" s="663"/>
      <c r="E212" s="664"/>
      <c r="F212" s="665"/>
      <c r="G212" s="666"/>
      <c r="H212" s="667"/>
      <c r="I212" s="668"/>
      <c r="J212" s="669"/>
    </row>
    <row r="213" spans="1:10" x14ac:dyDescent="0.3">
      <c r="A213" s="670" t="s">
        <v>348</v>
      </c>
      <c r="B213" s="631"/>
      <c r="C213" s="632"/>
      <c r="D213" s="633"/>
      <c r="E213" s="634"/>
      <c r="F213" s="694"/>
      <c r="G213" s="695" t="s">
        <v>349</v>
      </c>
      <c r="H213" s="696">
        <f>SUM(H209:H212)</f>
        <v>75928.88</v>
      </c>
      <c r="I213" s="657"/>
      <c r="J213" s="697">
        <f>SUM(J209:J212)</f>
        <v>1425048.4056160001</v>
      </c>
    </row>
    <row r="214" spans="1:10" x14ac:dyDescent="0.3">
      <c r="A214" s="670" t="s">
        <v>350</v>
      </c>
      <c r="B214" s="631"/>
      <c r="C214" s="632"/>
      <c r="D214" s="633"/>
      <c r="E214" s="634"/>
      <c r="F214" s="635"/>
      <c r="G214" s="675"/>
      <c r="H214" s="676"/>
      <c r="I214" s="677"/>
      <c r="J214" s="678"/>
    </row>
    <row r="215" spans="1:10" x14ac:dyDescent="0.3">
      <c r="A215" s="639" t="s">
        <v>351</v>
      </c>
      <c r="B215" s="631"/>
      <c r="C215" s="698" t="s">
        <v>352</v>
      </c>
      <c r="D215" s="699" t="s">
        <v>353</v>
      </c>
      <c r="E215" s="699" t="s">
        <v>326</v>
      </c>
      <c r="F215" s="700" t="s">
        <v>354</v>
      </c>
      <c r="G215" s="701" t="s">
        <v>355</v>
      </c>
      <c r="H215" s="702" t="s">
        <v>329</v>
      </c>
      <c r="I215" s="703"/>
      <c r="J215" s="704"/>
    </row>
    <row r="216" spans="1:10" x14ac:dyDescent="0.3">
      <c r="A216" s="630">
        <v>308003</v>
      </c>
      <c r="B216" s="631" t="s">
        <v>352</v>
      </c>
      <c r="C216" s="647" t="s">
        <v>392</v>
      </c>
      <c r="D216" s="648"/>
      <c r="E216" s="648" t="s">
        <v>30</v>
      </c>
      <c r="F216" s="650">
        <v>0.48</v>
      </c>
      <c r="G216" s="651">
        <v>5151</v>
      </c>
      <c r="H216" s="667">
        <f>TRUNC(F216 * G216,2)</f>
        <v>2472.48</v>
      </c>
      <c r="I216" s="653">
        <f>I197 * F216</f>
        <v>9.008735999999999</v>
      </c>
      <c r="J216" s="654">
        <f>I197*H216</f>
        <v>46403.999135999999</v>
      </c>
    </row>
    <row r="217" spans="1:10" x14ac:dyDescent="0.3">
      <c r="A217" s="630">
        <v>300026</v>
      </c>
      <c r="B217" s="631" t="s">
        <v>352</v>
      </c>
      <c r="C217" s="647" t="s">
        <v>356</v>
      </c>
      <c r="D217" s="648"/>
      <c r="E217" s="648" t="s">
        <v>357</v>
      </c>
      <c r="F217" s="705">
        <v>7.0000000000000007E-2</v>
      </c>
      <c r="G217" s="651">
        <f>H213</f>
        <v>75928.88</v>
      </c>
      <c r="H217" s="667">
        <f>TRUNC(F217 * G217,2)</f>
        <v>5315.02</v>
      </c>
      <c r="I217" s="659">
        <f>I197 * F217</f>
        <v>1.3137740000000002</v>
      </c>
      <c r="J217" s="660">
        <f>I197*H217</f>
        <v>99753.358364000014</v>
      </c>
    </row>
    <row r="218" spans="1:10" x14ac:dyDescent="0.3">
      <c r="A218" s="661"/>
      <c r="B218" s="631"/>
      <c r="C218" s="662"/>
      <c r="D218" s="663"/>
      <c r="E218" s="664"/>
      <c r="F218" s="665"/>
      <c r="G218" s="666"/>
      <c r="H218" s="667"/>
      <c r="I218" s="668"/>
      <c r="J218" s="669"/>
    </row>
    <row r="219" spans="1:10" x14ac:dyDescent="0.3">
      <c r="A219" s="670" t="s">
        <v>358</v>
      </c>
      <c r="B219" s="631"/>
      <c r="C219" s="632"/>
      <c r="D219" s="633"/>
      <c r="E219" s="634"/>
      <c r="F219" s="706"/>
      <c r="G219" s="707" t="s">
        <v>359</v>
      </c>
      <c r="H219" s="708">
        <f>SUM(H215:H218)</f>
        <v>7787.5</v>
      </c>
      <c r="I219" s="657"/>
      <c r="J219" s="697">
        <f>SUM(J215:J218)</f>
        <v>146157.35750000001</v>
      </c>
    </row>
    <row r="220" spans="1:10" x14ac:dyDescent="0.3">
      <c r="A220" s="670" t="s">
        <v>360</v>
      </c>
      <c r="B220" s="631"/>
      <c r="C220" s="632"/>
      <c r="D220" s="633"/>
      <c r="E220" s="634"/>
      <c r="F220" s="635"/>
      <c r="G220" s="675"/>
      <c r="H220" s="676"/>
      <c r="I220" s="677"/>
      <c r="J220" s="678"/>
    </row>
    <row r="221" spans="1:10" x14ac:dyDescent="0.3">
      <c r="A221" s="709" t="s">
        <v>361</v>
      </c>
      <c r="B221" s="710"/>
      <c r="C221" s="711" t="s">
        <v>362</v>
      </c>
      <c r="D221" s="712" t="s">
        <v>363</v>
      </c>
      <c r="E221" s="712" t="s">
        <v>364</v>
      </c>
      <c r="F221" s="713" t="s">
        <v>365</v>
      </c>
      <c r="G221" s="714" t="s">
        <v>355</v>
      </c>
      <c r="H221" s="715" t="s">
        <v>329</v>
      </c>
      <c r="I221" s="716"/>
      <c r="J221" s="717"/>
    </row>
    <row r="222" spans="1:10" x14ac:dyDescent="0.3">
      <c r="A222" s="630"/>
      <c r="B222" s="631"/>
      <c r="C222" s="647"/>
      <c r="D222" s="648"/>
      <c r="E222" s="649"/>
      <c r="F222" s="650"/>
      <c r="G222" s="651"/>
      <c r="H222" s="652"/>
      <c r="I222" s="659"/>
      <c r="J222" s="660"/>
    </row>
    <row r="223" spans="1:10" x14ac:dyDescent="0.3">
      <c r="A223" s="670" t="s">
        <v>366</v>
      </c>
      <c r="B223" s="710"/>
      <c r="C223" s="632"/>
      <c r="D223" s="633"/>
      <c r="E223" s="634"/>
      <c r="F223" s="718"/>
      <c r="G223" s="719" t="s">
        <v>367</v>
      </c>
      <c r="H223" s="720">
        <f>SUM(H221:H222)</f>
        <v>0</v>
      </c>
      <c r="I223" s="657"/>
      <c r="J223" s="658">
        <f>SUM(J221:J222)</f>
        <v>0</v>
      </c>
    </row>
    <row r="224" spans="1:10" x14ac:dyDescent="0.3">
      <c r="A224" s="721" t="s">
        <v>368</v>
      </c>
      <c r="B224" s="722"/>
      <c r="C224" s="632"/>
      <c r="D224" s="633"/>
      <c r="E224" s="634"/>
      <c r="F224" s="635"/>
      <c r="G224" s="636"/>
      <c r="H224" s="637"/>
      <c r="I224" s="638"/>
      <c r="J224" s="636"/>
    </row>
    <row r="225" spans="1:10" ht="15" thickBot="1" x14ac:dyDescent="0.35">
      <c r="A225" s="721" t="s">
        <v>95</v>
      </c>
      <c r="B225" s="723"/>
      <c r="C225" s="724"/>
      <c r="D225" s="725"/>
      <c r="E225" s="726"/>
      <c r="F225" s="727" t="s">
        <v>369</v>
      </c>
      <c r="G225" s="728"/>
      <c r="H225" s="729">
        <f>ROUND(SUM(H198:H224)/2,0)</f>
        <v>440848</v>
      </c>
      <c r="I225" s="730"/>
      <c r="J225" s="731">
        <f>ROUND(SUM(J198:J224)/2,0)</f>
        <v>8273927</v>
      </c>
    </row>
    <row r="226" spans="1:10" ht="15" hidden="1" thickTop="1" x14ac:dyDescent="0.3">
      <c r="A226" s="732" t="s">
        <v>370</v>
      </c>
      <c r="B226" s="733"/>
      <c r="C226" s="734"/>
      <c r="D226" s="735"/>
      <c r="E226" s="736"/>
      <c r="F226" s="736"/>
      <c r="G226" s="736"/>
      <c r="H226" s="737"/>
      <c r="I226" s="598"/>
      <c r="J226" s="599"/>
    </row>
    <row r="227" spans="1:10" hidden="1" x14ac:dyDescent="0.3">
      <c r="A227" s="738"/>
      <c r="B227" s="733"/>
      <c r="C227" s="734"/>
      <c r="D227" s="735"/>
      <c r="E227" s="736"/>
      <c r="F227" s="736"/>
      <c r="G227" s="736"/>
      <c r="H227" s="737"/>
      <c r="I227" s="598"/>
      <c r="J227" s="599"/>
    </row>
    <row r="228" spans="1:10" hidden="1" x14ac:dyDescent="0.3">
      <c r="A228" s="738"/>
      <c r="B228" s="733"/>
      <c r="C228" s="739" t="s">
        <v>371</v>
      </c>
      <c r="D228" s="740"/>
      <c r="E228" s="741"/>
      <c r="F228" s="741"/>
      <c r="G228" s="741"/>
      <c r="H228" s="742"/>
      <c r="I228" s="598"/>
      <c r="J228" s="599"/>
    </row>
    <row r="229" spans="1:10" hidden="1" x14ac:dyDescent="0.3">
      <c r="A229" s="738"/>
      <c r="B229" s="733"/>
      <c r="C229" s="743"/>
      <c r="D229" s="744"/>
      <c r="E229" s="745"/>
      <c r="F229" s="745"/>
      <c r="G229" s="745"/>
      <c r="H229" s="746"/>
      <c r="I229" s="598"/>
      <c r="J229" s="599"/>
    </row>
    <row r="230" spans="1:10" hidden="1" x14ac:dyDescent="0.3">
      <c r="A230" s="738"/>
      <c r="B230" s="733"/>
      <c r="C230" s="743"/>
      <c r="D230" s="744"/>
      <c r="E230" s="745"/>
      <c r="F230" s="745"/>
      <c r="G230" s="745"/>
      <c r="H230" s="746"/>
      <c r="I230" s="598"/>
      <c r="J230" s="599"/>
    </row>
    <row r="231" spans="1:10" hidden="1" x14ac:dyDescent="0.3">
      <c r="A231" s="738"/>
      <c r="B231" s="733"/>
      <c r="C231" s="734"/>
      <c r="D231" s="735"/>
      <c r="E231" s="736"/>
      <c r="F231" s="736"/>
      <c r="G231" s="736"/>
      <c r="H231" s="737"/>
      <c r="I231" s="598"/>
      <c r="J231" s="599"/>
    </row>
    <row r="232" spans="1:10" hidden="1" x14ac:dyDescent="0.3">
      <c r="A232" s="738"/>
      <c r="B232" s="733"/>
      <c r="C232" s="747" t="s">
        <v>372</v>
      </c>
      <c r="D232" s="735"/>
      <c r="E232" s="736"/>
      <c r="F232" s="748" t="s">
        <v>373</v>
      </c>
      <c r="G232" s="736"/>
      <c r="H232" s="737"/>
      <c r="I232" s="598"/>
      <c r="J232" s="599"/>
    </row>
    <row r="233" spans="1:10" hidden="1" x14ac:dyDescent="0.3">
      <c r="C233" s="196"/>
      <c r="H233" s="197"/>
      <c r="I233" s="598"/>
      <c r="J233" s="599"/>
    </row>
    <row r="234" spans="1:10" hidden="1" x14ac:dyDescent="0.3">
      <c r="C234" s="196"/>
      <c r="H234" s="197"/>
      <c r="I234" s="598"/>
      <c r="J234" s="599"/>
    </row>
    <row r="235" spans="1:10" hidden="1" x14ac:dyDescent="0.3">
      <c r="A235" s="738"/>
      <c r="B235" s="733"/>
      <c r="C235" s="749" t="s">
        <v>374</v>
      </c>
      <c r="D235" s="750"/>
      <c r="E235" s="736"/>
      <c r="F235" s="751" t="s">
        <v>374</v>
      </c>
      <c r="G235" s="741"/>
      <c r="H235" s="742"/>
      <c r="I235" s="598"/>
      <c r="J235" s="599"/>
    </row>
    <row r="236" spans="1:10" hidden="1" x14ac:dyDescent="0.3">
      <c r="A236" s="738"/>
      <c r="B236" s="733"/>
      <c r="C236" s="752" t="s">
        <v>375</v>
      </c>
      <c r="D236" s="744"/>
      <c r="E236" s="736"/>
      <c r="F236" s="753" t="s">
        <v>375</v>
      </c>
      <c r="G236" s="745"/>
      <c r="H236" s="746"/>
      <c r="I236" s="598"/>
      <c r="J236" s="599"/>
    </row>
    <row r="237" spans="1:10" hidden="1" x14ac:dyDescent="0.3">
      <c r="A237" s="738"/>
      <c r="B237" s="733"/>
      <c r="C237" s="754" t="s">
        <v>376</v>
      </c>
      <c r="D237" s="735"/>
      <c r="E237" s="736"/>
      <c r="F237" s="733" t="s">
        <v>377</v>
      </c>
      <c r="G237" s="736"/>
      <c r="H237" s="737"/>
      <c r="I237" s="598"/>
      <c r="J237" s="599"/>
    </row>
    <row r="238" spans="1:10" ht="15" hidden="1" thickBot="1" x14ac:dyDescent="0.35">
      <c r="A238" s="755" t="s">
        <v>378</v>
      </c>
      <c r="B238" s="733"/>
      <c r="C238" s="756"/>
      <c r="D238" s="757"/>
      <c r="E238" s="758"/>
      <c r="F238" s="758"/>
      <c r="G238" s="758"/>
      <c r="H238" s="759"/>
      <c r="I238" s="598"/>
      <c r="J238" s="599">
        <f>H238 * I197</f>
        <v>0</v>
      </c>
    </row>
    <row r="239" spans="1:10" ht="15" thickTop="1" x14ac:dyDescent="0.3">
      <c r="C239" s="32"/>
      <c r="D239" s="102"/>
      <c r="E239" s="32"/>
      <c r="F239" s="32"/>
      <c r="G239" s="32"/>
      <c r="H239" s="32"/>
      <c r="I239" s="598"/>
      <c r="J239" s="599"/>
    </row>
    <row r="240" spans="1:10" ht="15" thickBot="1" x14ac:dyDescent="0.35">
      <c r="C240" s="32"/>
      <c r="D240" s="102"/>
      <c r="E240" s="32"/>
      <c r="F240" s="32"/>
      <c r="G240" s="32"/>
      <c r="H240" s="32"/>
      <c r="I240" s="598"/>
      <c r="J240" s="599"/>
    </row>
    <row r="241" spans="1:10" ht="17.399999999999999" hidden="1" x14ac:dyDescent="0.3">
      <c r="A241" s="600" t="s">
        <v>312</v>
      </c>
      <c r="B241" s="600"/>
      <c r="C241" s="601" t="s">
        <v>313</v>
      </c>
      <c r="D241" s="602"/>
      <c r="E241" s="602"/>
      <c r="F241" s="602"/>
      <c r="G241" s="602"/>
      <c r="H241" s="603" t="str">
        <f>"No. " &amp; COUNTIF(A$3:A246,"ITEM*") &amp; " DE " &amp; COUNTIF(A$3:A$97999,"ITEM*")</f>
        <v>No. 6 DE 62</v>
      </c>
      <c r="I241" s="598"/>
      <c r="J241" s="599"/>
    </row>
    <row r="242" spans="1:10" hidden="1" x14ac:dyDescent="0.3">
      <c r="A242" s="600" t="s">
        <v>314</v>
      </c>
      <c r="B242" s="600"/>
      <c r="C242" s="604" t="s">
        <v>315</v>
      </c>
      <c r="D242" s="605" t="s">
        <v>46</v>
      </c>
      <c r="E242" s="606"/>
      <c r="F242" s="607" t="s">
        <v>316</v>
      </c>
      <c r="G242" s="605"/>
      <c r="H242" s="608"/>
      <c r="I242" s="598"/>
      <c r="J242" s="599">
        <f>H242 * I197</f>
        <v>0</v>
      </c>
    </row>
    <row r="243" spans="1:10" ht="15" hidden="1" thickBot="1" x14ac:dyDescent="0.35">
      <c r="C243" s="609"/>
      <c r="D243" s="610"/>
      <c r="E243" s="610"/>
      <c r="F243" s="610"/>
      <c r="G243" s="610"/>
      <c r="H243" s="611"/>
      <c r="I243" s="598"/>
      <c r="J243" s="599"/>
    </row>
    <row r="244" spans="1:10" x14ac:dyDescent="0.3">
      <c r="A244" s="612" t="s">
        <v>317</v>
      </c>
      <c r="B244" s="613"/>
      <c r="C244" s="614" t="s">
        <v>91</v>
      </c>
      <c r="D244" s="615"/>
      <c r="E244" s="615"/>
      <c r="F244" s="616" t="s">
        <v>90</v>
      </c>
      <c r="G244" s="617" t="s">
        <v>318</v>
      </c>
      <c r="H244" s="618" t="s">
        <v>319</v>
      </c>
      <c r="I244" s="619" t="s">
        <v>320</v>
      </c>
      <c r="J244" s="620" t="s">
        <v>98</v>
      </c>
    </row>
    <row r="245" spans="1:10" x14ac:dyDescent="0.3">
      <c r="A245" s="621" t="s">
        <v>397</v>
      </c>
      <c r="B245" s="613"/>
      <c r="C245" s="622" t="s">
        <v>106</v>
      </c>
      <c r="D245" s="623"/>
      <c r="E245" s="624"/>
      <c r="F245" s="625">
        <f>PRESUPUESTO!$B$16</f>
        <v>0</v>
      </c>
      <c r="G245" s="626" t="s">
        <v>92</v>
      </c>
      <c r="H245" s="772">
        <f>PRESUPUESTO!$E$16</f>
        <v>1</v>
      </c>
      <c r="I245" s="773">
        <f>H245</f>
        <v>1</v>
      </c>
      <c r="J245" s="629"/>
    </row>
    <row r="246" spans="1:10" x14ac:dyDescent="0.3">
      <c r="A246" s="630"/>
      <c r="B246" s="631"/>
      <c r="C246" s="632"/>
      <c r="D246" s="633"/>
      <c r="E246" s="634"/>
      <c r="F246" s="774"/>
      <c r="G246" s="636"/>
      <c r="H246" s="637"/>
      <c r="I246" s="638"/>
      <c r="J246" s="636"/>
    </row>
    <row r="247" spans="1:10" x14ac:dyDescent="0.3">
      <c r="A247" s="639" t="s">
        <v>341</v>
      </c>
      <c r="B247" s="631"/>
      <c r="C247" s="679" t="s">
        <v>342</v>
      </c>
      <c r="D247" s="680" t="s">
        <v>343</v>
      </c>
      <c r="E247" s="680" t="s">
        <v>344</v>
      </c>
      <c r="F247" s="681" t="s">
        <v>345</v>
      </c>
      <c r="G247" s="682" t="s">
        <v>398</v>
      </c>
      <c r="H247" s="683" t="s">
        <v>94</v>
      </c>
      <c r="I247" s="684"/>
      <c r="J247" s="685"/>
    </row>
    <row r="248" spans="1:10" x14ac:dyDescent="0.3">
      <c r="A248" s="630">
        <v>200006</v>
      </c>
      <c r="B248" s="686" t="s">
        <v>342</v>
      </c>
      <c r="C248" s="647" t="s">
        <v>399</v>
      </c>
      <c r="D248" s="760">
        <v>63739</v>
      </c>
      <c r="E248" s="688">
        <v>1.8</v>
      </c>
      <c r="F248" s="766">
        <f>TRUNC(D248*E248,0)</f>
        <v>114730</v>
      </c>
      <c r="G248" s="690">
        <v>1.33</v>
      </c>
      <c r="H248" s="691">
        <f>IFERROR(TRUNC(F248/G248,2),0)</f>
        <v>86263.15</v>
      </c>
      <c r="I248" s="692">
        <f>I245/G248</f>
        <v>0.75187969924812026</v>
      </c>
      <c r="J248" s="693">
        <f>I245*H248</f>
        <v>86263.15</v>
      </c>
    </row>
    <row r="249" spans="1:10" x14ac:dyDescent="0.3">
      <c r="A249" s="661"/>
      <c r="B249" s="631"/>
      <c r="C249" s="662"/>
      <c r="D249" s="663"/>
      <c r="E249" s="664"/>
      <c r="F249" s="665"/>
      <c r="G249" s="666"/>
      <c r="H249" s="667"/>
      <c r="I249" s="668"/>
      <c r="J249" s="669"/>
    </row>
    <row r="250" spans="1:10" x14ac:dyDescent="0.3">
      <c r="A250" s="721" t="s">
        <v>348</v>
      </c>
      <c r="B250" s="631"/>
      <c r="C250" s="632"/>
      <c r="D250" s="633"/>
      <c r="E250" s="634"/>
      <c r="F250" s="694"/>
      <c r="G250" s="695" t="s">
        <v>349</v>
      </c>
      <c r="H250" s="696">
        <f>SUM(H247:H249)</f>
        <v>86263.15</v>
      </c>
      <c r="I250" s="657"/>
      <c r="J250" s="697">
        <f>SUM(J247:J249)</f>
        <v>86263.15</v>
      </c>
    </row>
    <row r="251" spans="1:10" x14ac:dyDescent="0.3">
      <c r="A251" s="721" t="s">
        <v>350</v>
      </c>
      <c r="B251" s="631"/>
      <c r="C251" s="632"/>
      <c r="D251" s="633"/>
      <c r="E251" s="634"/>
      <c r="F251" s="774"/>
      <c r="G251" s="675"/>
      <c r="H251" s="676"/>
      <c r="I251" s="677"/>
      <c r="J251" s="678"/>
    </row>
    <row r="252" spans="1:10" x14ac:dyDescent="0.3">
      <c r="A252" s="639" t="s">
        <v>351</v>
      </c>
      <c r="B252" s="631"/>
      <c r="C252" s="698" t="s">
        <v>352</v>
      </c>
      <c r="D252" s="699" t="s">
        <v>353</v>
      </c>
      <c r="E252" s="699" t="s">
        <v>326</v>
      </c>
      <c r="F252" s="700" t="s">
        <v>354</v>
      </c>
      <c r="G252" s="701" t="s">
        <v>355</v>
      </c>
      <c r="H252" s="702" t="s">
        <v>329</v>
      </c>
      <c r="I252" s="703"/>
      <c r="J252" s="704"/>
    </row>
    <row r="253" spans="1:10" x14ac:dyDescent="0.3">
      <c r="A253" s="630">
        <v>300026</v>
      </c>
      <c r="B253" s="631" t="s">
        <v>352</v>
      </c>
      <c r="C253" s="647" t="s">
        <v>356</v>
      </c>
      <c r="D253" s="648"/>
      <c r="E253" s="648" t="s">
        <v>357</v>
      </c>
      <c r="F253" s="705">
        <v>7.0000000000000007E-2</v>
      </c>
      <c r="G253" s="651">
        <f>H250</f>
        <v>86263.15</v>
      </c>
      <c r="H253" s="667">
        <f>TRUNC(F253 * G253,2)</f>
        <v>6038.42</v>
      </c>
      <c r="I253" s="659">
        <f>I245 * F253</f>
        <v>7.0000000000000007E-2</v>
      </c>
      <c r="J253" s="660">
        <f>I245*H253</f>
        <v>6038.42</v>
      </c>
    </row>
    <row r="254" spans="1:10" x14ac:dyDescent="0.3">
      <c r="A254" s="661"/>
      <c r="B254" s="631"/>
      <c r="C254" s="662"/>
      <c r="D254" s="663"/>
      <c r="E254" s="664"/>
      <c r="F254" s="665"/>
      <c r="G254" s="666"/>
      <c r="H254" s="667"/>
      <c r="I254" s="668"/>
      <c r="J254" s="669"/>
    </row>
    <row r="255" spans="1:10" x14ac:dyDescent="0.3">
      <c r="A255" s="721" t="s">
        <v>358</v>
      </c>
      <c r="B255" s="631"/>
      <c r="C255" s="632"/>
      <c r="D255" s="633"/>
      <c r="E255" s="634"/>
      <c r="F255" s="706"/>
      <c r="G255" s="707" t="s">
        <v>359</v>
      </c>
      <c r="H255" s="708">
        <f>SUM(H252:H254)</f>
        <v>6038.42</v>
      </c>
      <c r="I255" s="657"/>
      <c r="J255" s="697">
        <f>SUM(J252:J254)</f>
        <v>6038.42</v>
      </c>
    </row>
    <row r="256" spans="1:10" x14ac:dyDescent="0.3">
      <c r="A256" s="721" t="s">
        <v>360</v>
      </c>
      <c r="B256" s="631"/>
      <c r="C256" s="632"/>
      <c r="D256" s="633"/>
      <c r="E256" s="634"/>
      <c r="F256" s="774"/>
      <c r="G256" s="675"/>
      <c r="H256" s="676"/>
      <c r="I256" s="677"/>
      <c r="J256" s="678"/>
    </row>
    <row r="257" spans="1:10" x14ac:dyDescent="0.3">
      <c r="A257" s="709" t="s">
        <v>361</v>
      </c>
      <c r="B257" s="710"/>
      <c r="C257" s="711" t="s">
        <v>362</v>
      </c>
      <c r="D257" s="712" t="s">
        <v>363</v>
      </c>
      <c r="E257" s="712" t="s">
        <v>364</v>
      </c>
      <c r="F257" s="713" t="s">
        <v>365</v>
      </c>
      <c r="G257" s="714" t="s">
        <v>355</v>
      </c>
      <c r="H257" s="715" t="s">
        <v>329</v>
      </c>
      <c r="I257" s="716"/>
      <c r="J257" s="717"/>
    </row>
    <row r="258" spans="1:10" x14ac:dyDescent="0.3">
      <c r="A258" s="630"/>
      <c r="B258" s="631"/>
      <c r="C258" s="647"/>
      <c r="D258" s="648"/>
      <c r="E258" s="649"/>
      <c r="F258" s="775"/>
      <c r="G258" s="651"/>
      <c r="H258" s="652"/>
      <c r="I258" s="659"/>
      <c r="J258" s="660"/>
    </row>
    <row r="259" spans="1:10" x14ac:dyDescent="0.3">
      <c r="A259" s="670" t="s">
        <v>366</v>
      </c>
      <c r="B259" s="710"/>
      <c r="C259" s="632"/>
      <c r="D259" s="633"/>
      <c r="E259" s="634"/>
      <c r="F259" s="718"/>
      <c r="G259" s="719" t="s">
        <v>367</v>
      </c>
      <c r="H259" s="720">
        <f>SUM(H257:H258)</f>
        <v>0</v>
      </c>
      <c r="I259" s="657"/>
      <c r="J259" s="658">
        <f>SUM(J257:J258)</f>
        <v>0</v>
      </c>
    </row>
    <row r="260" spans="1:10" x14ac:dyDescent="0.3">
      <c r="A260" s="721" t="s">
        <v>368</v>
      </c>
      <c r="B260" s="722"/>
      <c r="C260" s="632"/>
      <c r="D260" s="633"/>
      <c r="E260" s="634"/>
      <c r="F260" s="774"/>
      <c r="G260" s="636"/>
      <c r="H260" s="637"/>
      <c r="I260" s="638"/>
      <c r="J260" s="636"/>
    </row>
    <row r="261" spans="1:10" ht="15" thickBot="1" x14ac:dyDescent="0.35">
      <c r="A261" s="721" t="s">
        <v>95</v>
      </c>
      <c r="B261" s="723"/>
      <c r="C261" s="776"/>
      <c r="D261" s="777"/>
      <c r="E261" s="778"/>
      <c r="F261" s="779" t="s">
        <v>369</v>
      </c>
      <c r="G261" s="780"/>
      <c r="H261" s="781">
        <f>IF($A$2="CD",ROUND(SUM(H246:H260)/2,$A$3),SUM(H246:H260)/2)</f>
        <v>92302</v>
      </c>
      <c r="I261" s="730"/>
      <c r="J261" s="731">
        <f>IF($A$2="CD",ROUND(SUM(J246:J260)/2,$A$3),SUM(J246:J260)/2)</f>
        <v>92302</v>
      </c>
    </row>
    <row r="262" spans="1:10" x14ac:dyDescent="0.3">
      <c r="A262" s="721" t="s">
        <v>400</v>
      </c>
      <c r="B262" s="723"/>
      <c r="C262" s="782" t="s">
        <v>271</v>
      </c>
      <c r="D262" s="783"/>
      <c r="E262" s="784"/>
      <c r="F262" s="785"/>
      <c r="G262" s="786"/>
      <c r="H262" s="787"/>
      <c r="I262" s="788"/>
      <c r="J262" s="789">
        <f>H262 * I245</f>
        <v>0</v>
      </c>
    </row>
    <row r="263" spans="1:10" x14ac:dyDescent="0.3">
      <c r="A263" s="630" t="s">
        <v>278</v>
      </c>
      <c r="B263" s="723"/>
      <c r="C263" s="790" t="s">
        <v>249</v>
      </c>
      <c r="D263" s="791"/>
      <c r="E263" s="792"/>
      <c r="F263" s="793">
        <f>$F$3</f>
        <v>0.18</v>
      </c>
      <c r="G263" s="794"/>
      <c r="H263" s="795">
        <f>ROUND(H261*F263,2)</f>
        <v>16614.36</v>
      </c>
      <c r="I263" s="796"/>
      <c r="J263" s="797"/>
    </row>
    <row r="264" spans="1:10" x14ac:dyDescent="0.3">
      <c r="A264" s="630" t="s">
        <v>401</v>
      </c>
      <c r="B264" s="723"/>
      <c r="C264" s="790" t="s">
        <v>251</v>
      </c>
      <c r="D264" s="791"/>
      <c r="E264" s="792"/>
      <c r="F264" s="793">
        <f>$G$3</f>
        <v>0.05</v>
      </c>
      <c r="G264" s="794"/>
      <c r="H264" s="795">
        <f>ROUND(H261*F264,2)</f>
        <v>4615.1000000000004</v>
      </c>
      <c r="I264" s="796"/>
      <c r="J264" s="797"/>
    </row>
    <row r="265" spans="1:10" x14ac:dyDescent="0.3">
      <c r="A265" s="630" t="s">
        <v>280</v>
      </c>
      <c r="B265" s="723"/>
      <c r="C265" s="790" t="s">
        <v>253</v>
      </c>
      <c r="D265" s="791"/>
      <c r="E265" s="792"/>
      <c r="F265" s="793">
        <f>$H$3</f>
        <v>0.08</v>
      </c>
      <c r="G265" s="794"/>
      <c r="H265" s="795">
        <f>ROUND(H261*F265,2)</f>
        <v>7384.16</v>
      </c>
      <c r="I265" s="796"/>
      <c r="J265" s="797"/>
    </row>
    <row r="266" spans="1:10" x14ac:dyDescent="0.3">
      <c r="A266" s="630" t="s">
        <v>282</v>
      </c>
      <c r="B266" s="723"/>
      <c r="C266" s="790" t="s">
        <v>257</v>
      </c>
      <c r="D266" s="791"/>
      <c r="E266" s="792"/>
      <c r="F266" s="793">
        <f>$I$3</f>
        <v>0.19</v>
      </c>
      <c r="G266" s="794"/>
      <c r="H266" s="795">
        <f>ROUND(H265*F266,2)</f>
        <v>1402.99</v>
      </c>
      <c r="I266" s="796"/>
      <c r="J266" s="797"/>
    </row>
    <row r="267" spans="1:10" x14ac:dyDescent="0.3">
      <c r="A267" s="721" t="s">
        <v>402</v>
      </c>
      <c r="B267" s="723"/>
      <c r="C267" s="798" t="s">
        <v>403</v>
      </c>
      <c r="D267" s="799"/>
      <c r="E267" s="800"/>
      <c r="F267" s="598"/>
      <c r="G267" s="801"/>
      <c r="H267" s="802">
        <f>SUM(H263:H266)</f>
        <v>30016.61</v>
      </c>
      <c r="I267" s="803"/>
      <c r="J267" s="804"/>
    </row>
    <row r="268" spans="1:10" ht="15" thickBot="1" x14ac:dyDescent="0.35">
      <c r="A268" s="721" t="s">
        <v>404</v>
      </c>
      <c r="B268" s="723"/>
      <c r="C268" s="805"/>
      <c r="D268" s="806"/>
      <c r="E268" s="778"/>
      <c r="F268" s="779" t="s">
        <v>405</v>
      </c>
      <c r="G268" s="807"/>
      <c r="H268" s="808">
        <f>ROUND(H261+H267,$A$3)</f>
        <v>122319</v>
      </c>
      <c r="I268" s="809"/>
      <c r="J268" s="770">
        <f>IF($A$3=2,ROUND((J261+J267),2),ROUND((J261+J267),0))</f>
        <v>92302</v>
      </c>
    </row>
    <row r="269" spans="1:10" hidden="1" x14ac:dyDescent="0.3">
      <c r="A269" s="732" t="s">
        <v>370</v>
      </c>
      <c r="B269" s="733"/>
      <c r="C269" s="810"/>
      <c r="D269" s="811"/>
      <c r="E269" s="812"/>
      <c r="F269" s="812"/>
      <c r="G269" s="812"/>
      <c r="H269" s="813"/>
      <c r="I269" s="598"/>
      <c r="J269" s="599"/>
    </row>
    <row r="270" spans="1:10" hidden="1" x14ac:dyDescent="0.3">
      <c r="A270" s="738"/>
      <c r="B270" s="733"/>
      <c r="C270" s="734"/>
      <c r="D270" s="735"/>
      <c r="E270" s="736"/>
      <c r="F270" s="736"/>
      <c r="G270" s="736"/>
      <c r="H270" s="737"/>
      <c r="I270" s="598"/>
      <c r="J270" s="599"/>
    </row>
    <row r="271" spans="1:10" hidden="1" x14ac:dyDescent="0.3">
      <c r="A271" s="738"/>
      <c r="B271" s="733"/>
      <c r="C271" s="739" t="s">
        <v>371</v>
      </c>
      <c r="D271" s="740"/>
      <c r="E271" s="741"/>
      <c r="F271" s="741"/>
      <c r="G271" s="741"/>
      <c r="H271" s="742"/>
      <c r="I271" s="598"/>
      <c r="J271" s="599"/>
    </row>
    <row r="272" spans="1:10" hidden="1" x14ac:dyDescent="0.3">
      <c r="A272" s="738"/>
      <c r="B272" s="733"/>
      <c r="C272" s="743"/>
      <c r="D272" s="744"/>
      <c r="E272" s="745"/>
      <c r="F272" s="745"/>
      <c r="G272" s="745"/>
      <c r="H272" s="746"/>
      <c r="I272" s="598"/>
      <c r="J272" s="599"/>
    </row>
    <row r="273" spans="1:10" hidden="1" x14ac:dyDescent="0.3">
      <c r="A273" s="738"/>
      <c r="B273" s="733"/>
      <c r="C273" s="743"/>
      <c r="D273" s="744"/>
      <c r="E273" s="745"/>
      <c r="F273" s="745"/>
      <c r="G273" s="745"/>
      <c r="H273" s="746"/>
      <c r="I273" s="598"/>
      <c r="J273" s="599"/>
    </row>
    <row r="274" spans="1:10" hidden="1" x14ac:dyDescent="0.3">
      <c r="A274" s="738"/>
      <c r="B274" s="733"/>
      <c r="C274" s="734"/>
      <c r="D274" s="735"/>
      <c r="E274" s="736"/>
      <c r="F274" s="736"/>
      <c r="G274" s="736"/>
      <c r="H274" s="737"/>
      <c r="I274" s="598"/>
      <c r="J274" s="599"/>
    </row>
    <row r="275" spans="1:10" hidden="1" x14ac:dyDescent="0.3">
      <c r="A275" s="738"/>
      <c r="B275" s="733"/>
      <c r="C275" s="747" t="s">
        <v>372</v>
      </c>
      <c r="D275" s="735"/>
      <c r="E275" s="736"/>
      <c r="F275" s="748" t="s">
        <v>373</v>
      </c>
      <c r="G275" s="736"/>
      <c r="H275" s="737"/>
      <c r="I275" s="598"/>
      <c r="J275" s="599"/>
    </row>
    <row r="276" spans="1:10" hidden="1" x14ac:dyDescent="0.3">
      <c r="C276" s="196"/>
      <c r="H276" s="197"/>
      <c r="I276" s="598"/>
      <c r="J276" s="599"/>
    </row>
    <row r="277" spans="1:10" hidden="1" x14ac:dyDescent="0.3">
      <c r="C277" s="196"/>
      <c r="H277" s="197"/>
      <c r="I277" s="598"/>
      <c r="J277" s="599"/>
    </row>
    <row r="278" spans="1:10" hidden="1" x14ac:dyDescent="0.3">
      <c r="A278" s="738"/>
      <c r="B278" s="733"/>
      <c r="C278" s="749" t="s">
        <v>374</v>
      </c>
      <c r="D278" s="750"/>
      <c r="E278" s="736"/>
      <c r="F278" s="751" t="s">
        <v>374</v>
      </c>
      <c r="G278" s="741"/>
      <c r="H278" s="742"/>
      <c r="I278" s="598"/>
      <c r="J278" s="599"/>
    </row>
    <row r="279" spans="1:10" hidden="1" x14ac:dyDescent="0.3">
      <c r="A279" s="738"/>
      <c r="B279" s="733"/>
      <c r="C279" s="752" t="s">
        <v>375</v>
      </c>
      <c r="D279" s="744"/>
      <c r="E279" s="736"/>
      <c r="F279" s="753" t="s">
        <v>375</v>
      </c>
      <c r="G279" s="745"/>
      <c r="H279" s="746"/>
      <c r="I279" s="598"/>
      <c r="J279" s="599"/>
    </row>
    <row r="280" spans="1:10" hidden="1" x14ac:dyDescent="0.3">
      <c r="A280" s="738"/>
      <c r="B280" s="733"/>
      <c r="C280" s="754" t="s">
        <v>376</v>
      </c>
      <c r="D280" s="735"/>
      <c r="E280" s="736"/>
      <c r="F280" s="733" t="s">
        <v>377</v>
      </c>
      <c r="G280" s="736"/>
      <c r="H280" s="737"/>
      <c r="I280" s="598"/>
      <c r="J280" s="599"/>
    </row>
    <row r="281" spans="1:10" ht="15" hidden="1" thickBot="1" x14ac:dyDescent="0.35">
      <c r="A281" s="755" t="s">
        <v>378</v>
      </c>
      <c r="B281" s="733"/>
      <c r="C281" s="756"/>
      <c r="D281" s="757"/>
      <c r="E281" s="758"/>
      <c r="F281" s="758"/>
      <c r="G281" s="758"/>
      <c r="H281" s="759"/>
      <c r="I281" s="598"/>
      <c r="J281" s="599">
        <f>H281 * I245</f>
        <v>0</v>
      </c>
    </row>
    <row r="282" spans="1:10" x14ac:dyDescent="0.3">
      <c r="C282" s="32"/>
      <c r="D282" s="102"/>
      <c r="E282" s="32"/>
      <c r="F282" s="32"/>
      <c r="G282" s="32"/>
      <c r="H282" s="32"/>
      <c r="I282" s="598"/>
      <c r="J282" s="599"/>
    </row>
    <row r="283" spans="1:10" ht="15" thickBot="1" x14ac:dyDescent="0.35">
      <c r="C283" s="32"/>
      <c r="D283" s="102"/>
      <c r="E283" s="32"/>
      <c r="F283" s="32"/>
      <c r="G283" s="32"/>
      <c r="H283" s="32"/>
      <c r="I283" s="598"/>
      <c r="J283" s="599"/>
    </row>
    <row r="284" spans="1:10" ht="17.399999999999999" hidden="1" x14ac:dyDescent="0.3">
      <c r="A284" s="600" t="s">
        <v>312</v>
      </c>
      <c r="B284" s="600"/>
      <c r="C284" s="601" t="s">
        <v>313</v>
      </c>
      <c r="D284" s="602"/>
      <c r="E284" s="602"/>
      <c r="F284" s="602"/>
      <c r="G284" s="602"/>
      <c r="H284" s="603" t="str">
        <f>"No. " &amp; COUNTIF(A$3:A289,"ITEM*") &amp; " DE " &amp; COUNTIF(A$3:A$97999,"ITEM*")</f>
        <v>No. 7 DE 62</v>
      </c>
      <c r="I284" s="598"/>
      <c r="J284" s="599"/>
    </row>
    <row r="285" spans="1:10" hidden="1" x14ac:dyDescent="0.3">
      <c r="A285" s="600" t="s">
        <v>314</v>
      </c>
      <c r="B285" s="600"/>
      <c r="C285" s="604" t="s">
        <v>315</v>
      </c>
      <c r="D285" s="605" t="s">
        <v>46</v>
      </c>
      <c r="E285" s="606"/>
      <c r="F285" s="607" t="s">
        <v>316</v>
      </c>
      <c r="G285" s="605"/>
      <c r="H285" s="608"/>
      <c r="I285" s="598"/>
      <c r="J285" s="599">
        <f>H285 * I245</f>
        <v>0</v>
      </c>
    </row>
    <row r="286" spans="1:10" ht="15" hidden="1" thickBot="1" x14ac:dyDescent="0.35">
      <c r="C286" s="609"/>
      <c r="D286" s="610"/>
      <c r="E286" s="610"/>
      <c r="F286" s="610"/>
      <c r="G286" s="610"/>
      <c r="H286" s="611"/>
      <c r="I286" s="598"/>
      <c r="J286" s="599"/>
    </row>
    <row r="287" spans="1:10" x14ac:dyDescent="0.3">
      <c r="A287" s="612" t="s">
        <v>317</v>
      </c>
      <c r="B287" s="613"/>
      <c r="C287" s="614" t="s">
        <v>91</v>
      </c>
      <c r="D287" s="615"/>
      <c r="E287" s="615"/>
      <c r="F287" s="616" t="s">
        <v>90</v>
      </c>
      <c r="G287" s="617" t="s">
        <v>318</v>
      </c>
      <c r="H287" s="618" t="s">
        <v>319</v>
      </c>
      <c r="I287" s="619" t="s">
        <v>320</v>
      </c>
      <c r="J287" s="620" t="s">
        <v>98</v>
      </c>
    </row>
    <row r="288" spans="1:10" x14ac:dyDescent="0.3">
      <c r="A288" s="621" t="s">
        <v>406</v>
      </c>
      <c r="B288" s="613"/>
      <c r="C288" s="622" t="s">
        <v>108</v>
      </c>
      <c r="D288" s="623"/>
      <c r="E288" s="624"/>
      <c r="F288" s="625">
        <f>PRESUPUESTO!$B$17</f>
        <v>0</v>
      </c>
      <c r="G288" s="626" t="s">
        <v>35</v>
      </c>
      <c r="H288" s="772">
        <f>PRESUPUESTO!$E$17</f>
        <v>90</v>
      </c>
      <c r="I288" s="773">
        <f>H288</f>
        <v>90</v>
      </c>
      <c r="J288" s="629"/>
    </row>
    <row r="289" spans="1:10" x14ac:dyDescent="0.3">
      <c r="A289" s="630"/>
      <c r="B289" s="631"/>
      <c r="C289" s="632"/>
      <c r="D289" s="633"/>
      <c r="E289" s="634"/>
      <c r="F289" s="774"/>
      <c r="G289" s="636"/>
      <c r="H289" s="637"/>
      <c r="I289" s="638"/>
      <c r="J289" s="636"/>
    </row>
    <row r="290" spans="1:10" x14ac:dyDescent="0.3">
      <c r="A290" s="639" t="s">
        <v>324</v>
      </c>
      <c r="B290" s="631"/>
      <c r="C290" s="640" t="s">
        <v>325</v>
      </c>
      <c r="D290" s="641" t="s">
        <v>326</v>
      </c>
      <c r="E290" s="641" t="str">
        <f>"CANT. / " &amp; G288</f>
        <v>CANT. / M</v>
      </c>
      <c r="F290" s="642" t="s">
        <v>327</v>
      </c>
      <c r="G290" s="643" t="s">
        <v>328</v>
      </c>
      <c r="H290" s="644" t="s">
        <v>329</v>
      </c>
      <c r="I290" s="645"/>
      <c r="J290" s="646"/>
    </row>
    <row r="291" spans="1:10" x14ac:dyDescent="0.3">
      <c r="A291" s="630">
        <v>100977</v>
      </c>
      <c r="B291" s="631" t="s">
        <v>407</v>
      </c>
      <c r="C291" s="647" t="s">
        <v>408</v>
      </c>
      <c r="D291" s="648" t="s">
        <v>92</v>
      </c>
      <c r="E291" s="649">
        <v>1.5</v>
      </c>
      <c r="F291" s="775"/>
      <c r="G291" s="651">
        <v>5470</v>
      </c>
      <c r="H291" s="652">
        <f>TRUNC(E291* (1 + F291 / 100) * G291,2)</f>
        <v>8205</v>
      </c>
      <c r="I291" s="653">
        <f>E291 * (1 + F291 / 100) * I288</f>
        <v>135</v>
      </c>
      <c r="J291" s="654">
        <f>I288*H291</f>
        <v>738450</v>
      </c>
    </row>
    <row r="292" spans="1:10" x14ac:dyDescent="0.3">
      <c r="A292" s="630">
        <v>109120</v>
      </c>
      <c r="B292" s="631"/>
      <c r="C292" s="647" t="s">
        <v>409</v>
      </c>
      <c r="D292" s="648" t="s">
        <v>35</v>
      </c>
      <c r="E292" s="649">
        <v>1</v>
      </c>
      <c r="F292" s="775"/>
      <c r="G292" s="651">
        <v>3892</v>
      </c>
      <c r="H292" s="652">
        <f>TRUNC(E292* (1 + F292 / 100) * G292,2)</f>
        <v>3892</v>
      </c>
      <c r="I292" s="653">
        <f>E292 * (1 + F292 / 100) * I288</f>
        <v>90</v>
      </c>
      <c r="J292" s="654">
        <f>I288*H292</f>
        <v>350280</v>
      </c>
    </row>
    <row r="293" spans="1:10" x14ac:dyDescent="0.3">
      <c r="A293" s="630">
        <v>101509</v>
      </c>
      <c r="B293" s="631" t="s">
        <v>410</v>
      </c>
      <c r="C293" s="647" t="s">
        <v>411</v>
      </c>
      <c r="D293" s="648" t="s">
        <v>412</v>
      </c>
      <c r="E293" s="649">
        <v>0.1</v>
      </c>
      <c r="F293" s="775"/>
      <c r="G293" s="651">
        <v>4939</v>
      </c>
      <c r="H293" s="652">
        <f>TRUNC(E293* (1 + F293 / 100) * G293,2)</f>
        <v>493.9</v>
      </c>
      <c r="I293" s="659">
        <f>E293 * (1 + F293 / 100) * I288</f>
        <v>9</v>
      </c>
      <c r="J293" s="660">
        <f>I288*H293</f>
        <v>44451</v>
      </c>
    </row>
    <row r="294" spans="1:10" x14ac:dyDescent="0.3">
      <c r="A294" s="661"/>
      <c r="B294" s="631"/>
      <c r="C294" s="662"/>
      <c r="D294" s="663"/>
      <c r="E294" s="664"/>
      <c r="F294" s="665"/>
      <c r="G294" s="666"/>
      <c r="H294" s="667"/>
      <c r="I294" s="668"/>
      <c r="J294" s="669"/>
    </row>
    <row r="295" spans="1:10" x14ac:dyDescent="0.3">
      <c r="A295" s="721" t="s">
        <v>338</v>
      </c>
      <c r="B295" s="631"/>
      <c r="C295" s="632"/>
      <c r="D295" s="633"/>
      <c r="E295" s="634"/>
      <c r="F295" s="671"/>
      <c r="G295" s="672" t="s">
        <v>339</v>
      </c>
      <c r="H295" s="673">
        <f>SUM(H290:H294)</f>
        <v>12590.9</v>
      </c>
      <c r="I295" s="645"/>
      <c r="J295" s="674">
        <f>SUM(J290:J294)</f>
        <v>1133181</v>
      </c>
    </row>
    <row r="296" spans="1:10" x14ac:dyDescent="0.3">
      <c r="A296" s="721" t="s">
        <v>340</v>
      </c>
      <c r="B296" s="631"/>
      <c r="C296" s="632"/>
      <c r="D296" s="633"/>
      <c r="E296" s="634"/>
      <c r="F296" s="774"/>
      <c r="G296" s="675"/>
      <c r="H296" s="676"/>
      <c r="I296" s="677"/>
      <c r="J296" s="678"/>
    </row>
    <row r="297" spans="1:10" x14ac:dyDescent="0.3">
      <c r="A297" s="639" t="s">
        <v>341</v>
      </c>
      <c r="B297" s="631"/>
      <c r="C297" s="679" t="s">
        <v>342</v>
      </c>
      <c r="D297" s="680" t="s">
        <v>343</v>
      </c>
      <c r="E297" s="680" t="s">
        <v>344</v>
      </c>
      <c r="F297" s="681" t="s">
        <v>345</v>
      </c>
      <c r="G297" s="682" t="s">
        <v>413</v>
      </c>
      <c r="H297" s="683" t="s">
        <v>94</v>
      </c>
      <c r="I297" s="684"/>
      <c r="J297" s="685"/>
    </row>
    <row r="298" spans="1:10" x14ac:dyDescent="0.3">
      <c r="A298" s="630">
        <v>200007</v>
      </c>
      <c r="B298" s="686" t="s">
        <v>342</v>
      </c>
      <c r="C298" s="647" t="s">
        <v>347</v>
      </c>
      <c r="D298" s="687">
        <v>172095</v>
      </c>
      <c r="E298" s="688">
        <v>1.8</v>
      </c>
      <c r="F298" s="766">
        <f>TRUNC(D298*E298,0)</f>
        <v>309771</v>
      </c>
      <c r="G298" s="690">
        <v>80</v>
      </c>
      <c r="H298" s="691">
        <f>IFERROR(TRUNC(F298/G298,2),0)</f>
        <v>3872.13</v>
      </c>
      <c r="I298" s="692">
        <f>I288/G298</f>
        <v>1.125</v>
      </c>
      <c r="J298" s="693">
        <f>I288*H298</f>
        <v>348491.7</v>
      </c>
    </row>
    <row r="299" spans="1:10" x14ac:dyDescent="0.3">
      <c r="A299" s="661"/>
      <c r="B299" s="631"/>
      <c r="C299" s="662"/>
      <c r="D299" s="663"/>
      <c r="E299" s="664"/>
      <c r="F299" s="665"/>
      <c r="G299" s="666"/>
      <c r="H299" s="667"/>
      <c r="I299" s="668"/>
      <c r="J299" s="669"/>
    </row>
    <row r="300" spans="1:10" x14ac:dyDescent="0.3">
      <c r="A300" s="721" t="s">
        <v>348</v>
      </c>
      <c r="B300" s="631"/>
      <c r="C300" s="632"/>
      <c r="D300" s="633"/>
      <c r="E300" s="634"/>
      <c r="F300" s="694"/>
      <c r="G300" s="695" t="s">
        <v>349</v>
      </c>
      <c r="H300" s="696">
        <f>SUM(H297:H299)</f>
        <v>3872.13</v>
      </c>
      <c r="I300" s="657"/>
      <c r="J300" s="697">
        <f>SUM(J297:J299)</f>
        <v>348491.7</v>
      </c>
    </row>
    <row r="301" spans="1:10" x14ac:dyDescent="0.3">
      <c r="A301" s="721" t="s">
        <v>350</v>
      </c>
      <c r="B301" s="631"/>
      <c r="C301" s="632"/>
      <c r="D301" s="633"/>
      <c r="E301" s="634"/>
      <c r="F301" s="774"/>
      <c r="G301" s="675"/>
      <c r="H301" s="676"/>
      <c r="I301" s="677"/>
      <c r="J301" s="678"/>
    </row>
    <row r="302" spans="1:10" x14ac:dyDescent="0.3">
      <c r="A302" s="639" t="s">
        <v>351</v>
      </c>
      <c r="B302" s="631"/>
      <c r="C302" s="698" t="s">
        <v>352</v>
      </c>
      <c r="D302" s="699" t="s">
        <v>353</v>
      </c>
      <c r="E302" s="699" t="s">
        <v>326</v>
      </c>
      <c r="F302" s="700" t="s">
        <v>354</v>
      </c>
      <c r="G302" s="701" t="s">
        <v>355</v>
      </c>
      <c r="H302" s="702" t="s">
        <v>329</v>
      </c>
      <c r="I302" s="703"/>
      <c r="J302" s="704"/>
    </row>
    <row r="303" spans="1:10" x14ac:dyDescent="0.3">
      <c r="A303" s="630">
        <v>300026</v>
      </c>
      <c r="B303" s="631" t="s">
        <v>352</v>
      </c>
      <c r="C303" s="647" t="s">
        <v>356</v>
      </c>
      <c r="D303" s="648"/>
      <c r="E303" s="648" t="s">
        <v>357</v>
      </c>
      <c r="F303" s="705">
        <v>0.05</v>
      </c>
      <c r="G303" s="651">
        <f>H300</f>
        <v>3872.13</v>
      </c>
      <c r="H303" s="667">
        <f>TRUNC(F303 * G303,2)</f>
        <v>193.6</v>
      </c>
      <c r="I303" s="659">
        <f>I288 * F303</f>
        <v>4.5</v>
      </c>
      <c r="J303" s="660">
        <f>I288*H303</f>
        <v>17424</v>
      </c>
    </row>
    <row r="304" spans="1:10" x14ac:dyDescent="0.3">
      <c r="A304" s="661"/>
      <c r="B304" s="631"/>
      <c r="C304" s="662"/>
      <c r="D304" s="663"/>
      <c r="E304" s="664"/>
      <c r="F304" s="665"/>
      <c r="G304" s="666"/>
      <c r="H304" s="667"/>
      <c r="I304" s="668"/>
      <c r="J304" s="669"/>
    </row>
    <row r="305" spans="1:10" x14ac:dyDescent="0.3">
      <c r="A305" s="721" t="s">
        <v>358</v>
      </c>
      <c r="B305" s="631"/>
      <c r="C305" s="632"/>
      <c r="D305" s="633"/>
      <c r="E305" s="634"/>
      <c r="F305" s="706"/>
      <c r="G305" s="707" t="s">
        <v>359</v>
      </c>
      <c r="H305" s="708">
        <f>SUM(H302:H304)</f>
        <v>193.6</v>
      </c>
      <c r="I305" s="657"/>
      <c r="J305" s="697">
        <f>SUM(J302:J304)</f>
        <v>17424</v>
      </c>
    </row>
    <row r="306" spans="1:10" x14ac:dyDescent="0.3">
      <c r="A306" s="721" t="s">
        <v>360</v>
      </c>
      <c r="B306" s="631"/>
      <c r="C306" s="632"/>
      <c r="D306" s="633"/>
      <c r="E306" s="634"/>
      <c r="F306" s="774"/>
      <c r="G306" s="675"/>
      <c r="H306" s="676"/>
      <c r="I306" s="677"/>
      <c r="J306" s="678"/>
    </row>
    <row r="307" spans="1:10" x14ac:dyDescent="0.3">
      <c r="A307" s="709" t="s">
        <v>361</v>
      </c>
      <c r="B307" s="710"/>
      <c r="C307" s="711" t="s">
        <v>362</v>
      </c>
      <c r="D307" s="712" t="s">
        <v>363</v>
      </c>
      <c r="E307" s="712" t="s">
        <v>364</v>
      </c>
      <c r="F307" s="713" t="s">
        <v>365</v>
      </c>
      <c r="G307" s="714" t="s">
        <v>355</v>
      </c>
      <c r="H307" s="715" t="s">
        <v>329</v>
      </c>
      <c r="I307" s="716"/>
      <c r="J307" s="717"/>
    </row>
    <row r="308" spans="1:10" x14ac:dyDescent="0.3">
      <c r="A308" s="630"/>
      <c r="B308" s="631"/>
      <c r="C308" s="647"/>
      <c r="D308" s="648"/>
      <c r="E308" s="649"/>
      <c r="F308" s="775"/>
      <c r="G308" s="651"/>
      <c r="H308" s="652"/>
      <c r="I308" s="659"/>
      <c r="J308" s="660"/>
    </row>
    <row r="309" spans="1:10" x14ac:dyDescent="0.3">
      <c r="A309" s="670" t="s">
        <v>366</v>
      </c>
      <c r="B309" s="710"/>
      <c r="C309" s="632"/>
      <c r="D309" s="633"/>
      <c r="E309" s="634"/>
      <c r="F309" s="718"/>
      <c r="G309" s="719" t="s">
        <v>367</v>
      </c>
      <c r="H309" s="720">
        <f>SUM(H307:H308)</f>
        <v>0</v>
      </c>
      <c r="I309" s="657"/>
      <c r="J309" s="658">
        <f>SUM(J307:J308)</f>
        <v>0</v>
      </c>
    </row>
    <row r="310" spans="1:10" x14ac:dyDescent="0.3">
      <c r="A310" s="721" t="s">
        <v>368</v>
      </c>
      <c r="B310" s="722"/>
      <c r="C310" s="632"/>
      <c r="D310" s="633"/>
      <c r="E310" s="634"/>
      <c r="F310" s="774"/>
      <c r="G310" s="636"/>
      <c r="H310" s="637"/>
      <c r="I310" s="638"/>
      <c r="J310" s="636"/>
    </row>
    <row r="311" spans="1:10" ht="15" thickBot="1" x14ac:dyDescent="0.35">
      <c r="A311" s="721" t="s">
        <v>95</v>
      </c>
      <c r="B311" s="723"/>
      <c r="C311" s="776"/>
      <c r="D311" s="777"/>
      <c r="E311" s="778"/>
      <c r="F311" s="779" t="s">
        <v>369</v>
      </c>
      <c r="G311" s="780"/>
      <c r="H311" s="781">
        <f>IF($A$2="CD",ROUND(SUM(H289:H310)/2,$A$3),SUM(H289:H310)/2)</f>
        <v>16657</v>
      </c>
      <c r="I311" s="730"/>
      <c r="J311" s="731">
        <f>IF($A$2="CD",ROUND(SUM(J289:J310)/2,$A$3),SUM(J289:J310)/2)</f>
        <v>1499097</v>
      </c>
    </row>
    <row r="312" spans="1:10" x14ac:dyDescent="0.3">
      <c r="A312" s="721" t="s">
        <v>400</v>
      </c>
      <c r="B312" s="723"/>
      <c r="C312" s="782" t="s">
        <v>271</v>
      </c>
      <c r="D312" s="783"/>
      <c r="E312" s="784"/>
      <c r="F312" s="785"/>
      <c r="G312" s="786"/>
      <c r="H312" s="787"/>
      <c r="I312" s="788"/>
      <c r="J312" s="789">
        <f>H312 * I288</f>
        <v>0</v>
      </c>
    </row>
    <row r="313" spans="1:10" x14ac:dyDescent="0.3">
      <c r="A313" s="630" t="s">
        <v>278</v>
      </c>
      <c r="B313" s="723"/>
      <c r="C313" s="790" t="s">
        <v>249</v>
      </c>
      <c r="D313" s="791"/>
      <c r="E313" s="792"/>
      <c r="F313" s="793">
        <f>$F$3</f>
        <v>0.18</v>
      </c>
      <c r="G313" s="794"/>
      <c r="H313" s="795">
        <f>ROUND(H311*F313,2)</f>
        <v>2998.26</v>
      </c>
      <c r="I313" s="796"/>
      <c r="J313" s="797"/>
    </row>
    <row r="314" spans="1:10" x14ac:dyDescent="0.3">
      <c r="A314" s="630" t="s">
        <v>401</v>
      </c>
      <c r="B314" s="723"/>
      <c r="C314" s="790" t="s">
        <v>251</v>
      </c>
      <c r="D314" s="791"/>
      <c r="E314" s="792"/>
      <c r="F314" s="793">
        <f>$G$3</f>
        <v>0.05</v>
      </c>
      <c r="G314" s="794"/>
      <c r="H314" s="795">
        <f>ROUND(H311*F314,2)</f>
        <v>832.85</v>
      </c>
      <c r="I314" s="796"/>
      <c r="J314" s="797"/>
    </row>
    <row r="315" spans="1:10" x14ac:dyDescent="0.3">
      <c r="A315" s="630" t="s">
        <v>280</v>
      </c>
      <c r="B315" s="723"/>
      <c r="C315" s="790" t="s">
        <v>253</v>
      </c>
      <c r="D315" s="791"/>
      <c r="E315" s="792"/>
      <c r="F315" s="793">
        <f>$H$3</f>
        <v>0.08</v>
      </c>
      <c r="G315" s="794"/>
      <c r="H315" s="795">
        <f>ROUND(H311*F315,2)</f>
        <v>1332.56</v>
      </c>
      <c r="I315" s="796"/>
      <c r="J315" s="797"/>
    </row>
    <row r="316" spans="1:10" x14ac:dyDescent="0.3">
      <c r="A316" s="630" t="s">
        <v>282</v>
      </c>
      <c r="B316" s="723"/>
      <c r="C316" s="790" t="s">
        <v>257</v>
      </c>
      <c r="D316" s="791"/>
      <c r="E316" s="792"/>
      <c r="F316" s="793">
        <f>$I$3</f>
        <v>0.19</v>
      </c>
      <c r="G316" s="794"/>
      <c r="H316" s="795">
        <f>ROUND(H315*F316,2)</f>
        <v>253.19</v>
      </c>
      <c r="I316" s="796"/>
      <c r="J316" s="797"/>
    </row>
    <row r="317" spans="1:10" x14ac:dyDescent="0.3">
      <c r="A317" s="721" t="s">
        <v>402</v>
      </c>
      <c r="B317" s="723"/>
      <c r="C317" s="798" t="s">
        <v>403</v>
      </c>
      <c r="D317" s="799"/>
      <c r="E317" s="800"/>
      <c r="F317" s="598"/>
      <c r="G317" s="801"/>
      <c r="H317" s="802">
        <f>SUM(H313:H316)</f>
        <v>5416.86</v>
      </c>
      <c r="I317" s="803"/>
      <c r="J317" s="804"/>
    </row>
    <row r="318" spans="1:10" ht="15" thickBot="1" x14ac:dyDescent="0.35">
      <c r="A318" s="721" t="s">
        <v>404</v>
      </c>
      <c r="B318" s="723"/>
      <c r="C318" s="805"/>
      <c r="D318" s="806"/>
      <c r="E318" s="778"/>
      <c r="F318" s="779" t="s">
        <v>405</v>
      </c>
      <c r="G318" s="807"/>
      <c r="H318" s="808">
        <f>ROUND(H311+H317,$A$3)</f>
        <v>22074</v>
      </c>
      <c r="I318" s="809"/>
      <c r="J318" s="770">
        <f>IF($A$3=2,ROUND((J311+J317),2),ROUND((J311+J317),0))</f>
        <v>1499097</v>
      </c>
    </row>
    <row r="319" spans="1:10" hidden="1" x14ac:dyDescent="0.3">
      <c r="A319" s="732" t="s">
        <v>370</v>
      </c>
      <c r="B319" s="733"/>
      <c r="C319" s="810"/>
      <c r="D319" s="811"/>
      <c r="E319" s="812"/>
      <c r="F319" s="812"/>
      <c r="G319" s="812"/>
      <c r="H319" s="813"/>
      <c r="I319" s="598"/>
      <c r="J319" s="599"/>
    </row>
    <row r="320" spans="1:10" hidden="1" x14ac:dyDescent="0.3">
      <c r="A320" s="738"/>
      <c r="B320" s="733"/>
      <c r="C320" s="734"/>
      <c r="D320" s="735"/>
      <c r="E320" s="736"/>
      <c r="F320" s="736"/>
      <c r="G320" s="736"/>
      <c r="H320" s="737"/>
      <c r="I320" s="598"/>
      <c r="J320" s="599"/>
    </row>
    <row r="321" spans="1:10" hidden="1" x14ac:dyDescent="0.3">
      <c r="A321" s="738"/>
      <c r="B321" s="733"/>
      <c r="C321" s="739" t="s">
        <v>371</v>
      </c>
      <c r="D321" s="740"/>
      <c r="E321" s="741"/>
      <c r="F321" s="741"/>
      <c r="G321" s="741"/>
      <c r="H321" s="742"/>
      <c r="I321" s="598"/>
      <c r="J321" s="599"/>
    </row>
    <row r="322" spans="1:10" hidden="1" x14ac:dyDescent="0.3">
      <c r="A322" s="738"/>
      <c r="B322" s="733"/>
      <c r="C322" s="743"/>
      <c r="D322" s="744"/>
      <c r="E322" s="745"/>
      <c r="F322" s="745"/>
      <c r="G322" s="745"/>
      <c r="H322" s="746"/>
      <c r="I322" s="598"/>
      <c r="J322" s="599"/>
    </row>
    <row r="323" spans="1:10" hidden="1" x14ac:dyDescent="0.3">
      <c r="A323" s="738"/>
      <c r="B323" s="733"/>
      <c r="C323" s="743"/>
      <c r="D323" s="744"/>
      <c r="E323" s="745"/>
      <c r="F323" s="745"/>
      <c r="G323" s="745"/>
      <c r="H323" s="746"/>
      <c r="I323" s="598"/>
      <c r="J323" s="599"/>
    </row>
    <row r="324" spans="1:10" hidden="1" x14ac:dyDescent="0.3">
      <c r="A324" s="738"/>
      <c r="B324" s="733"/>
      <c r="C324" s="734"/>
      <c r="D324" s="735"/>
      <c r="E324" s="736"/>
      <c r="F324" s="736"/>
      <c r="G324" s="736"/>
      <c r="H324" s="737"/>
      <c r="I324" s="598"/>
      <c r="J324" s="599"/>
    </row>
    <row r="325" spans="1:10" hidden="1" x14ac:dyDescent="0.3">
      <c r="A325" s="738"/>
      <c r="B325" s="733"/>
      <c r="C325" s="747" t="s">
        <v>372</v>
      </c>
      <c r="D325" s="735"/>
      <c r="E325" s="736"/>
      <c r="F325" s="748" t="s">
        <v>373</v>
      </c>
      <c r="G325" s="736"/>
      <c r="H325" s="737"/>
      <c r="I325" s="598"/>
      <c r="J325" s="599"/>
    </row>
    <row r="326" spans="1:10" hidden="1" x14ac:dyDescent="0.3">
      <c r="C326" s="196"/>
      <c r="H326" s="197"/>
      <c r="I326" s="598"/>
      <c r="J326" s="599"/>
    </row>
    <row r="327" spans="1:10" hidden="1" x14ac:dyDescent="0.3">
      <c r="C327" s="196"/>
      <c r="H327" s="197"/>
      <c r="I327" s="598"/>
      <c r="J327" s="599"/>
    </row>
    <row r="328" spans="1:10" hidden="1" x14ac:dyDescent="0.3">
      <c r="A328" s="738"/>
      <c r="B328" s="733"/>
      <c r="C328" s="749" t="s">
        <v>374</v>
      </c>
      <c r="D328" s="750"/>
      <c r="E328" s="736"/>
      <c r="F328" s="751" t="s">
        <v>374</v>
      </c>
      <c r="G328" s="741"/>
      <c r="H328" s="742"/>
      <c r="I328" s="598"/>
      <c r="J328" s="599"/>
    </row>
    <row r="329" spans="1:10" hidden="1" x14ac:dyDescent="0.3">
      <c r="A329" s="738"/>
      <c r="B329" s="733"/>
      <c r="C329" s="752" t="s">
        <v>375</v>
      </c>
      <c r="D329" s="744"/>
      <c r="E329" s="736"/>
      <c r="F329" s="753" t="s">
        <v>375</v>
      </c>
      <c r="G329" s="745"/>
      <c r="H329" s="746"/>
      <c r="I329" s="598"/>
      <c r="J329" s="599"/>
    </row>
    <row r="330" spans="1:10" hidden="1" x14ac:dyDescent="0.3">
      <c r="A330" s="738"/>
      <c r="B330" s="733"/>
      <c r="C330" s="754" t="s">
        <v>376</v>
      </c>
      <c r="D330" s="735"/>
      <c r="E330" s="736"/>
      <c r="F330" s="733" t="s">
        <v>377</v>
      </c>
      <c r="G330" s="736"/>
      <c r="H330" s="737"/>
      <c r="I330" s="598"/>
      <c r="J330" s="599"/>
    </row>
    <row r="331" spans="1:10" ht="15" hidden="1" thickBot="1" x14ac:dyDescent="0.35">
      <c r="A331" s="755" t="s">
        <v>378</v>
      </c>
      <c r="B331" s="733"/>
      <c r="C331" s="756"/>
      <c r="D331" s="757"/>
      <c r="E331" s="758"/>
      <c r="F331" s="758"/>
      <c r="G331" s="758"/>
      <c r="H331" s="759"/>
      <c r="I331" s="598"/>
      <c r="J331" s="599">
        <f>H331 * I288</f>
        <v>0</v>
      </c>
    </row>
    <row r="332" spans="1:10" x14ac:dyDescent="0.3">
      <c r="C332" s="32"/>
      <c r="D332" s="102"/>
      <c r="E332" s="32"/>
      <c r="F332" s="32"/>
      <c r="G332" s="32"/>
      <c r="H332" s="32"/>
      <c r="I332" s="598"/>
      <c r="J332" s="599"/>
    </row>
    <row r="333" spans="1:10" ht="15" thickBot="1" x14ac:dyDescent="0.35">
      <c r="C333" s="32"/>
      <c r="D333" s="102"/>
      <c r="E333" s="32"/>
      <c r="F333" s="32"/>
      <c r="G333" s="32"/>
      <c r="H333" s="32"/>
      <c r="I333" s="598"/>
      <c r="J333" s="599"/>
    </row>
    <row r="334" spans="1:10" ht="17.399999999999999" hidden="1" x14ac:dyDescent="0.3">
      <c r="A334" s="600" t="s">
        <v>312</v>
      </c>
      <c r="B334" s="600"/>
      <c r="C334" s="601" t="s">
        <v>313</v>
      </c>
      <c r="D334" s="602"/>
      <c r="E334" s="602"/>
      <c r="F334" s="602"/>
      <c r="G334" s="602"/>
      <c r="H334" s="603" t="str">
        <f>"No. " &amp; COUNTIF(A$3:A339,"ITEM*") &amp; " DE " &amp; COUNTIF(A$3:A$97999,"ITEM*")</f>
        <v>No. 8 DE 62</v>
      </c>
      <c r="I334" s="598"/>
      <c r="J334" s="599"/>
    </row>
    <row r="335" spans="1:10" hidden="1" x14ac:dyDescent="0.3">
      <c r="A335" s="600" t="s">
        <v>314</v>
      </c>
      <c r="B335" s="600"/>
      <c r="C335" s="604" t="s">
        <v>315</v>
      </c>
      <c r="D335" s="605" t="s">
        <v>46</v>
      </c>
      <c r="E335" s="606"/>
      <c r="F335" s="607" t="s">
        <v>316</v>
      </c>
      <c r="G335" s="605"/>
      <c r="H335" s="608"/>
      <c r="I335" s="598"/>
      <c r="J335" s="599">
        <f>H335 * I288</f>
        <v>0</v>
      </c>
    </row>
    <row r="336" spans="1:10" ht="15" hidden="1" thickBot="1" x14ac:dyDescent="0.35">
      <c r="C336" s="609"/>
      <c r="D336" s="610"/>
      <c r="E336" s="610"/>
      <c r="F336" s="610"/>
      <c r="G336" s="610"/>
      <c r="H336" s="611"/>
      <c r="I336" s="598"/>
      <c r="J336" s="599"/>
    </row>
    <row r="337" spans="1:10" x14ac:dyDescent="0.3">
      <c r="A337" s="612" t="s">
        <v>317</v>
      </c>
      <c r="B337" s="613"/>
      <c r="C337" s="614" t="s">
        <v>91</v>
      </c>
      <c r="D337" s="615"/>
      <c r="E337" s="615"/>
      <c r="F337" s="616" t="s">
        <v>90</v>
      </c>
      <c r="G337" s="617" t="s">
        <v>318</v>
      </c>
      <c r="H337" s="618" t="s">
        <v>319</v>
      </c>
      <c r="I337" s="619" t="s">
        <v>320</v>
      </c>
      <c r="J337" s="620" t="s">
        <v>98</v>
      </c>
    </row>
    <row r="338" spans="1:10" x14ac:dyDescent="0.3">
      <c r="A338" s="621" t="s">
        <v>414</v>
      </c>
      <c r="B338" s="613"/>
      <c r="C338" s="622" t="s">
        <v>110</v>
      </c>
      <c r="D338" s="623"/>
      <c r="E338" s="624"/>
      <c r="F338" s="625">
        <f>PRESUPUESTO!$B$18</f>
        <v>0</v>
      </c>
      <c r="G338" s="626" t="s">
        <v>92</v>
      </c>
      <c r="H338" s="772">
        <f>PRESUPUESTO!$E$18</f>
        <v>1</v>
      </c>
      <c r="I338" s="773">
        <f>H338</f>
        <v>1</v>
      </c>
      <c r="J338" s="629"/>
    </row>
    <row r="339" spans="1:10" x14ac:dyDescent="0.3">
      <c r="A339" s="630"/>
      <c r="B339" s="631"/>
      <c r="C339" s="632"/>
      <c r="D339" s="633"/>
      <c r="E339" s="634"/>
      <c r="F339" s="774"/>
      <c r="G339" s="636"/>
      <c r="H339" s="637"/>
      <c r="I339" s="638"/>
      <c r="J339" s="636"/>
    </row>
    <row r="340" spans="1:10" x14ac:dyDescent="0.3">
      <c r="A340" s="639" t="s">
        <v>324</v>
      </c>
      <c r="B340" s="631"/>
      <c r="C340" s="640" t="s">
        <v>325</v>
      </c>
      <c r="D340" s="641" t="s">
        <v>326</v>
      </c>
      <c r="E340" s="641" t="str">
        <f>"CANT. / " &amp; G338</f>
        <v>CANT. / UND</v>
      </c>
      <c r="F340" s="642" t="s">
        <v>327</v>
      </c>
      <c r="G340" s="643" t="s">
        <v>328</v>
      </c>
      <c r="H340" s="644" t="s">
        <v>329</v>
      </c>
      <c r="I340" s="645"/>
      <c r="J340" s="646"/>
    </row>
    <row r="341" spans="1:10" x14ac:dyDescent="0.3">
      <c r="A341" s="630">
        <v>101635</v>
      </c>
      <c r="B341" s="631" t="s">
        <v>415</v>
      </c>
      <c r="C341" s="647" t="s">
        <v>416</v>
      </c>
      <c r="D341" s="648" t="s">
        <v>122</v>
      </c>
      <c r="E341" s="649">
        <v>1.17</v>
      </c>
      <c r="F341" s="775"/>
      <c r="G341" s="651">
        <v>56628</v>
      </c>
      <c r="H341" s="652">
        <f t="shared" ref="H341:H349" si="3">TRUNC(E341* (1 + F341 / 100) * G341,2)</f>
        <v>66254.759999999995</v>
      </c>
      <c r="I341" s="653">
        <f>E341 * (1 + F341 / 100) * I338</f>
        <v>1.17</v>
      </c>
      <c r="J341" s="654">
        <f>I338*H341</f>
        <v>66254.759999999995</v>
      </c>
    </row>
    <row r="342" spans="1:10" x14ac:dyDescent="0.3">
      <c r="A342" s="630">
        <v>100203</v>
      </c>
      <c r="B342" s="631" t="s">
        <v>417</v>
      </c>
      <c r="C342" s="647" t="s">
        <v>418</v>
      </c>
      <c r="D342" s="648" t="s">
        <v>92</v>
      </c>
      <c r="E342" s="649">
        <v>3</v>
      </c>
      <c r="F342" s="775"/>
      <c r="G342" s="651">
        <v>6319</v>
      </c>
      <c r="H342" s="652">
        <f t="shared" si="3"/>
        <v>18957</v>
      </c>
      <c r="I342" s="653">
        <f>E342 * (1 + F342 / 100) * I338</f>
        <v>3</v>
      </c>
      <c r="J342" s="654">
        <f>I338*H342</f>
        <v>18957</v>
      </c>
    </row>
    <row r="343" spans="1:10" x14ac:dyDescent="0.3">
      <c r="A343" s="630">
        <v>100486</v>
      </c>
      <c r="B343" s="631" t="s">
        <v>419</v>
      </c>
      <c r="C343" s="647" t="s">
        <v>420</v>
      </c>
      <c r="D343" s="648" t="s">
        <v>92</v>
      </c>
      <c r="E343" s="649">
        <v>1</v>
      </c>
      <c r="F343" s="775"/>
      <c r="G343" s="651">
        <v>39727</v>
      </c>
      <c r="H343" s="652">
        <f t="shared" si="3"/>
        <v>39727</v>
      </c>
      <c r="I343" s="653">
        <f>E343 * (1 + F343 / 100) * I338</f>
        <v>1</v>
      </c>
      <c r="J343" s="654">
        <f>I338*H343</f>
        <v>39727</v>
      </c>
    </row>
    <row r="344" spans="1:10" x14ac:dyDescent="0.3">
      <c r="A344" s="630">
        <v>100930</v>
      </c>
      <c r="B344" s="631" t="s">
        <v>153</v>
      </c>
      <c r="C344" s="647" t="s">
        <v>421</v>
      </c>
      <c r="D344" s="648" t="s">
        <v>92</v>
      </c>
      <c r="E344" s="649">
        <v>8</v>
      </c>
      <c r="F344" s="775"/>
      <c r="G344" s="651">
        <v>957</v>
      </c>
      <c r="H344" s="652">
        <f t="shared" si="3"/>
        <v>7656</v>
      </c>
      <c r="I344" s="653">
        <f>E344 * (1 + F344 / 100) * I338</f>
        <v>8</v>
      </c>
      <c r="J344" s="654">
        <f>I338*H344</f>
        <v>7656</v>
      </c>
    </row>
    <row r="345" spans="1:10" x14ac:dyDescent="0.3">
      <c r="A345" s="630">
        <v>100977</v>
      </c>
      <c r="B345" s="631" t="s">
        <v>407</v>
      </c>
      <c r="C345" s="647" t="s">
        <v>408</v>
      </c>
      <c r="D345" s="648" t="s">
        <v>92</v>
      </c>
      <c r="E345" s="649">
        <v>12</v>
      </c>
      <c r="F345" s="775"/>
      <c r="G345" s="651">
        <v>5470</v>
      </c>
      <c r="H345" s="652">
        <f t="shared" si="3"/>
        <v>65640</v>
      </c>
      <c r="I345" s="653">
        <f>E345 * (1 + F345 / 100) * I338</f>
        <v>12</v>
      </c>
      <c r="J345" s="654">
        <f>I338*H345</f>
        <v>65640</v>
      </c>
    </row>
    <row r="346" spans="1:10" x14ac:dyDescent="0.3">
      <c r="A346" s="630">
        <v>101509</v>
      </c>
      <c r="B346" s="631" t="s">
        <v>410</v>
      </c>
      <c r="C346" s="647" t="s">
        <v>411</v>
      </c>
      <c r="D346" s="648" t="s">
        <v>412</v>
      </c>
      <c r="E346" s="649">
        <v>3</v>
      </c>
      <c r="F346" s="775"/>
      <c r="G346" s="651">
        <v>4939</v>
      </c>
      <c r="H346" s="652">
        <f t="shared" si="3"/>
        <v>14817</v>
      </c>
      <c r="I346" s="653">
        <f>E346 * (1 + F346 / 100) * I338</f>
        <v>3</v>
      </c>
      <c r="J346" s="654">
        <f>I338*H346</f>
        <v>14817</v>
      </c>
    </row>
    <row r="347" spans="1:10" x14ac:dyDescent="0.3">
      <c r="A347" s="630">
        <v>101717</v>
      </c>
      <c r="B347" s="631" t="s">
        <v>407</v>
      </c>
      <c r="C347" s="647" t="s">
        <v>422</v>
      </c>
      <c r="D347" s="648" t="s">
        <v>92</v>
      </c>
      <c r="E347" s="649">
        <v>44</v>
      </c>
      <c r="F347" s="775"/>
      <c r="G347" s="651">
        <v>20209</v>
      </c>
      <c r="H347" s="652">
        <f t="shared" si="3"/>
        <v>889196</v>
      </c>
      <c r="I347" s="653">
        <f>E347 * (1 + F347 / 100) * I338</f>
        <v>44</v>
      </c>
      <c r="J347" s="654">
        <f>I338*H347</f>
        <v>889196</v>
      </c>
    </row>
    <row r="348" spans="1:10" x14ac:dyDescent="0.3">
      <c r="A348" s="630">
        <v>101889</v>
      </c>
      <c r="B348" s="631" t="s">
        <v>153</v>
      </c>
      <c r="C348" s="647" t="s">
        <v>423</v>
      </c>
      <c r="D348" s="648" t="s">
        <v>92</v>
      </c>
      <c r="E348" s="649">
        <v>8</v>
      </c>
      <c r="F348" s="775"/>
      <c r="G348" s="651">
        <v>34065</v>
      </c>
      <c r="H348" s="652">
        <f t="shared" si="3"/>
        <v>272520</v>
      </c>
      <c r="I348" s="653">
        <f>E348 * (1 + F348 / 100) * I338</f>
        <v>8</v>
      </c>
      <c r="J348" s="654">
        <f>I338*H348</f>
        <v>272520</v>
      </c>
    </row>
    <row r="349" spans="1:10" x14ac:dyDescent="0.3">
      <c r="A349" s="630">
        <v>101446</v>
      </c>
      <c r="B349" s="631" t="s">
        <v>419</v>
      </c>
      <c r="C349" s="647" t="s">
        <v>424</v>
      </c>
      <c r="D349" s="648" t="s">
        <v>92</v>
      </c>
      <c r="E349" s="649">
        <v>1</v>
      </c>
      <c r="F349" s="775"/>
      <c r="G349" s="651">
        <v>13097</v>
      </c>
      <c r="H349" s="652">
        <f t="shared" si="3"/>
        <v>13097</v>
      </c>
      <c r="I349" s="659">
        <f>E349 * (1 + F349 / 100) * I338</f>
        <v>1</v>
      </c>
      <c r="J349" s="660">
        <f>I338*H349</f>
        <v>13097</v>
      </c>
    </row>
    <row r="350" spans="1:10" x14ac:dyDescent="0.3">
      <c r="A350" s="661"/>
      <c r="B350" s="631"/>
      <c r="C350" s="662"/>
      <c r="D350" s="663"/>
      <c r="E350" s="664"/>
      <c r="F350" s="665"/>
      <c r="G350" s="666"/>
      <c r="H350" s="667"/>
      <c r="I350" s="668"/>
      <c r="J350" s="669"/>
    </row>
    <row r="351" spans="1:10" x14ac:dyDescent="0.3">
      <c r="A351" s="721" t="s">
        <v>338</v>
      </c>
      <c r="B351" s="631"/>
      <c r="C351" s="632"/>
      <c r="D351" s="633"/>
      <c r="E351" s="634"/>
      <c r="F351" s="671"/>
      <c r="G351" s="672" t="s">
        <v>339</v>
      </c>
      <c r="H351" s="673">
        <f>SUM(H340:H350)</f>
        <v>1387864.76</v>
      </c>
      <c r="I351" s="645"/>
      <c r="J351" s="674">
        <f>SUM(J340:J350)</f>
        <v>1387864.76</v>
      </c>
    </row>
    <row r="352" spans="1:10" x14ac:dyDescent="0.3">
      <c r="A352" s="721" t="s">
        <v>340</v>
      </c>
      <c r="B352" s="631"/>
      <c r="C352" s="632"/>
      <c r="D352" s="633"/>
      <c r="E352" s="634"/>
      <c r="F352" s="774"/>
      <c r="G352" s="675"/>
      <c r="H352" s="676"/>
      <c r="I352" s="677"/>
      <c r="J352" s="678"/>
    </row>
    <row r="353" spans="1:10" x14ac:dyDescent="0.3">
      <c r="A353" s="639" t="s">
        <v>341</v>
      </c>
      <c r="B353" s="631"/>
      <c r="C353" s="679" t="s">
        <v>342</v>
      </c>
      <c r="D353" s="680" t="s">
        <v>343</v>
      </c>
      <c r="E353" s="680" t="s">
        <v>344</v>
      </c>
      <c r="F353" s="681" t="s">
        <v>345</v>
      </c>
      <c r="G353" s="682" t="s">
        <v>398</v>
      </c>
      <c r="H353" s="683" t="s">
        <v>94</v>
      </c>
      <c r="I353" s="684"/>
      <c r="J353" s="685"/>
    </row>
    <row r="354" spans="1:10" x14ac:dyDescent="0.3">
      <c r="A354" s="630">
        <v>200009</v>
      </c>
      <c r="B354" s="686" t="s">
        <v>342</v>
      </c>
      <c r="C354" s="647" t="s">
        <v>425</v>
      </c>
      <c r="D354" s="760">
        <v>235834</v>
      </c>
      <c r="E354" s="688">
        <v>1.8</v>
      </c>
      <c r="F354" s="766">
        <f>TRUNC(D354*E354,0)</f>
        <v>424501</v>
      </c>
      <c r="G354" s="690">
        <v>0.88</v>
      </c>
      <c r="H354" s="691">
        <f>IFERROR(TRUNC(F354/G354,2),0)</f>
        <v>482387.5</v>
      </c>
      <c r="I354" s="692">
        <f>I338/G354</f>
        <v>1.1363636363636365</v>
      </c>
      <c r="J354" s="693">
        <f>I338*H354</f>
        <v>482387.5</v>
      </c>
    </row>
    <row r="355" spans="1:10" x14ac:dyDescent="0.3">
      <c r="A355" s="661"/>
      <c r="B355" s="631"/>
      <c r="C355" s="662"/>
      <c r="D355" s="663"/>
      <c r="E355" s="664"/>
      <c r="F355" s="665"/>
      <c r="G355" s="666"/>
      <c r="H355" s="667"/>
      <c r="I355" s="668"/>
      <c r="J355" s="669"/>
    </row>
    <row r="356" spans="1:10" x14ac:dyDescent="0.3">
      <c r="A356" s="721" t="s">
        <v>348</v>
      </c>
      <c r="B356" s="631"/>
      <c r="C356" s="632"/>
      <c r="D356" s="633"/>
      <c r="E356" s="634"/>
      <c r="F356" s="694"/>
      <c r="G356" s="695" t="s">
        <v>349</v>
      </c>
      <c r="H356" s="696">
        <f>SUM(H353:H355)</f>
        <v>482387.5</v>
      </c>
      <c r="I356" s="657"/>
      <c r="J356" s="697">
        <f>SUM(J353:J355)</f>
        <v>482387.5</v>
      </c>
    </row>
    <row r="357" spans="1:10" x14ac:dyDescent="0.3">
      <c r="A357" s="721" t="s">
        <v>350</v>
      </c>
      <c r="B357" s="631"/>
      <c r="C357" s="632"/>
      <c r="D357" s="633"/>
      <c r="E357" s="634"/>
      <c r="F357" s="774"/>
      <c r="G357" s="675"/>
      <c r="H357" s="676"/>
      <c r="I357" s="677"/>
      <c r="J357" s="678"/>
    </row>
    <row r="358" spans="1:10" x14ac:dyDescent="0.3">
      <c r="A358" s="639" t="s">
        <v>351</v>
      </c>
      <c r="B358" s="631"/>
      <c r="C358" s="698" t="s">
        <v>352</v>
      </c>
      <c r="D358" s="699" t="s">
        <v>353</v>
      </c>
      <c r="E358" s="699" t="s">
        <v>326</v>
      </c>
      <c r="F358" s="700" t="s">
        <v>354</v>
      </c>
      <c r="G358" s="701" t="s">
        <v>355</v>
      </c>
      <c r="H358" s="702" t="s">
        <v>329</v>
      </c>
      <c r="I358" s="703"/>
      <c r="J358" s="704"/>
    </row>
    <row r="359" spans="1:10" x14ac:dyDescent="0.3">
      <c r="A359" s="630">
        <v>307002</v>
      </c>
      <c r="B359" s="631" t="s">
        <v>352</v>
      </c>
      <c r="C359" s="647" t="s">
        <v>426</v>
      </c>
      <c r="D359" s="648"/>
      <c r="E359" s="648" t="s">
        <v>122</v>
      </c>
      <c r="F359" s="650">
        <v>1.17</v>
      </c>
      <c r="G359" s="651">
        <v>9614</v>
      </c>
      <c r="H359" s="667">
        <f>TRUNC(F359 * G359,2)</f>
        <v>11248.38</v>
      </c>
      <c r="I359" s="653">
        <f>I338 * F359</f>
        <v>1.17</v>
      </c>
      <c r="J359" s="654">
        <f>I338*H359</f>
        <v>11248.38</v>
      </c>
    </row>
    <row r="360" spans="1:10" x14ac:dyDescent="0.3">
      <c r="A360" s="630">
        <v>300026</v>
      </c>
      <c r="B360" s="631" t="s">
        <v>352</v>
      </c>
      <c r="C360" s="647" t="s">
        <v>356</v>
      </c>
      <c r="D360" s="648"/>
      <c r="E360" s="648" t="s">
        <v>357</v>
      </c>
      <c r="F360" s="705">
        <v>0.01</v>
      </c>
      <c r="G360" s="651">
        <f>H356</f>
        <v>482387.5</v>
      </c>
      <c r="H360" s="667">
        <f>TRUNC(F360 * G360,2)</f>
        <v>4823.87</v>
      </c>
      <c r="I360" s="659">
        <f>I338 * F360</f>
        <v>0.01</v>
      </c>
      <c r="J360" s="660">
        <f>I338*H360</f>
        <v>4823.87</v>
      </c>
    </row>
    <row r="361" spans="1:10" x14ac:dyDescent="0.3">
      <c r="A361" s="661"/>
      <c r="B361" s="631"/>
      <c r="C361" s="662"/>
      <c r="D361" s="663"/>
      <c r="E361" s="664"/>
      <c r="F361" s="665"/>
      <c r="G361" s="666"/>
      <c r="H361" s="667"/>
      <c r="I361" s="668"/>
      <c r="J361" s="669"/>
    </row>
    <row r="362" spans="1:10" x14ac:dyDescent="0.3">
      <c r="A362" s="721" t="s">
        <v>358</v>
      </c>
      <c r="B362" s="631"/>
      <c r="C362" s="632"/>
      <c r="D362" s="633"/>
      <c r="E362" s="634"/>
      <c r="F362" s="706"/>
      <c r="G362" s="707" t="s">
        <v>359</v>
      </c>
      <c r="H362" s="708">
        <f>SUM(H358:H361)</f>
        <v>16072.25</v>
      </c>
      <c r="I362" s="657"/>
      <c r="J362" s="697">
        <f>SUM(J358:J361)</f>
        <v>16072.25</v>
      </c>
    </row>
    <row r="363" spans="1:10" x14ac:dyDescent="0.3">
      <c r="A363" s="721" t="s">
        <v>360</v>
      </c>
      <c r="B363" s="631"/>
      <c r="C363" s="632"/>
      <c r="D363" s="633"/>
      <c r="E363" s="634"/>
      <c r="F363" s="774"/>
      <c r="G363" s="675"/>
      <c r="H363" s="676"/>
      <c r="I363" s="677"/>
      <c r="J363" s="678"/>
    </row>
    <row r="364" spans="1:10" x14ac:dyDescent="0.3">
      <c r="A364" s="709" t="s">
        <v>361</v>
      </c>
      <c r="B364" s="710"/>
      <c r="C364" s="711" t="s">
        <v>362</v>
      </c>
      <c r="D364" s="712" t="s">
        <v>363</v>
      </c>
      <c r="E364" s="712" t="s">
        <v>364</v>
      </c>
      <c r="F364" s="713" t="s">
        <v>365</v>
      </c>
      <c r="G364" s="714" t="s">
        <v>355</v>
      </c>
      <c r="H364" s="715" t="s">
        <v>329</v>
      </c>
      <c r="I364" s="716"/>
      <c r="J364" s="717"/>
    </row>
    <row r="365" spans="1:10" x14ac:dyDescent="0.3">
      <c r="A365" s="630"/>
      <c r="B365" s="631"/>
      <c r="C365" s="647"/>
      <c r="D365" s="648"/>
      <c r="E365" s="649"/>
      <c r="F365" s="775"/>
      <c r="G365" s="651"/>
      <c r="H365" s="652"/>
      <c r="I365" s="659"/>
      <c r="J365" s="660"/>
    </row>
    <row r="366" spans="1:10" x14ac:dyDescent="0.3">
      <c r="A366" s="670" t="s">
        <v>366</v>
      </c>
      <c r="B366" s="710"/>
      <c r="C366" s="632"/>
      <c r="D366" s="633"/>
      <c r="E366" s="634"/>
      <c r="F366" s="718"/>
      <c r="G366" s="719" t="s">
        <v>367</v>
      </c>
      <c r="H366" s="720">
        <f>SUM(H364:H365)</f>
        <v>0</v>
      </c>
      <c r="I366" s="657"/>
      <c r="J366" s="658">
        <f>SUM(J364:J365)</f>
        <v>0</v>
      </c>
    </row>
    <row r="367" spans="1:10" x14ac:dyDescent="0.3">
      <c r="A367" s="721" t="s">
        <v>368</v>
      </c>
      <c r="B367" s="722"/>
      <c r="C367" s="632"/>
      <c r="D367" s="633"/>
      <c r="E367" s="634"/>
      <c r="F367" s="774"/>
      <c r="G367" s="636"/>
      <c r="H367" s="637"/>
      <c r="I367" s="638"/>
      <c r="J367" s="636"/>
    </row>
    <row r="368" spans="1:10" ht="15" thickBot="1" x14ac:dyDescent="0.35">
      <c r="A368" s="721" t="s">
        <v>95</v>
      </c>
      <c r="B368" s="723"/>
      <c r="C368" s="776"/>
      <c r="D368" s="777"/>
      <c r="E368" s="778"/>
      <c r="F368" s="779" t="s">
        <v>369</v>
      </c>
      <c r="G368" s="780"/>
      <c r="H368" s="781">
        <f>IF($A$2="CD",ROUND(SUM(H339:H367)/2,$A$3),SUM(H339:H367)/2)</f>
        <v>1886325</v>
      </c>
      <c r="I368" s="730"/>
      <c r="J368" s="731">
        <f>IF($A$2="CD",ROUND(SUM(J339:J367)/2,$A$3),SUM(J339:J367)/2)</f>
        <v>1886325</v>
      </c>
    </row>
    <row r="369" spans="1:10" x14ac:dyDescent="0.3">
      <c r="A369" s="721" t="s">
        <v>400</v>
      </c>
      <c r="B369" s="723"/>
      <c r="C369" s="782" t="s">
        <v>271</v>
      </c>
      <c r="D369" s="783"/>
      <c r="E369" s="784"/>
      <c r="F369" s="785"/>
      <c r="G369" s="786"/>
      <c r="H369" s="787"/>
      <c r="I369" s="788"/>
      <c r="J369" s="789">
        <f>H369 * I338</f>
        <v>0</v>
      </c>
    </row>
    <row r="370" spans="1:10" x14ac:dyDescent="0.3">
      <c r="A370" s="630" t="s">
        <v>278</v>
      </c>
      <c r="B370" s="723"/>
      <c r="C370" s="790" t="s">
        <v>249</v>
      </c>
      <c r="D370" s="791"/>
      <c r="E370" s="792"/>
      <c r="F370" s="793">
        <f>$F$3</f>
        <v>0.18</v>
      </c>
      <c r="G370" s="794"/>
      <c r="H370" s="795">
        <f>ROUND(H368*F370,2)</f>
        <v>339538.5</v>
      </c>
      <c r="I370" s="796"/>
      <c r="J370" s="797"/>
    </row>
    <row r="371" spans="1:10" x14ac:dyDescent="0.3">
      <c r="A371" s="630" t="s">
        <v>401</v>
      </c>
      <c r="B371" s="723"/>
      <c r="C371" s="790" t="s">
        <v>251</v>
      </c>
      <c r="D371" s="791"/>
      <c r="E371" s="792"/>
      <c r="F371" s="793">
        <f>$G$3</f>
        <v>0.05</v>
      </c>
      <c r="G371" s="794"/>
      <c r="H371" s="795">
        <f>ROUND(H368*F371,2)</f>
        <v>94316.25</v>
      </c>
      <c r="I371" s="796"/>
      <c r="J371" s="797"/>
    </row>
    <row r="372" spans="1:10" x14ac:dyDescent="0.3">
      <c r="A372" s="630" t="s">
        <v>280</v>
      </c>
      <c r="B372" s="723"/>
      <c r="C372" s="790" t="s">
        <v>253</v>
      </c>
      <c r="D372" s="791"/>
      <c r="E372" s="792"/>
      <c r="F372" s="793">
        <f>$H$3</f>
        <v>0.08</v>
      </c>
      <c r="G372" s="794"/>
      <c r="H372" s="795">
        <f>ROUND(H368*F372,2)</f>
        <v>150906</v>
      </c>
      <c r="I372" s="796"/>
      <c r="J372" s="797"/>
    </row>
    <row r="373" spans="1:10" x14ac:dyDescent="0.3">
      <c r="A373" s="630" t="s">
        <v>282</v>
      </c>
      <c r="B373" s="723"/>
      <c r="C373" s="790" t="s">
        <v>257</v>
      </c>
      <c r="D373" s="791"/>
      <c r="E373" s="792"/>
      <c r="F373" s="793">
        <f>$I$3</f>
        <v>0.19</v>
      </c>
      <c r="G373" s="794"/>
      <c r="H373" s="795">
        <f>ROUND(H372*F373,2)</f>
        <v>28672.14</v>
      </c>
      <c r="I373" s="796"/>
      <c r="J373" s="797"/>
    </row>
    <row r="374" spans="1:10" x14ac:dyDescent="0.3">
      <c r="A374" s="721" t="s">
        <v>402</v>
      </c>
      <c r="B374" s="723"/>
      <c r="C374" s="798" t="s">
        <v>403</v>
      </c>
      <c r="D374" s="799"/>
      <c r="E374" s="800"/>
      <c r="F374" s="598"/>
      <c r="G374" s="801"/>
      <c r="H374" s="802">
        <f>SUM(H370:H373)</f>
        <v>613432.89</v>
      </c>
      <c r="I374" s="803"/>
      <c r="J374" s="804"/>
    </row>
    <row r="375" spans="1:10" ht="15" thickBot="1" x14ac:dyDescent="0.35">
      <c r="A375" s="721" t="s">
        <v>404</v>
      </c>
      <c r="B375" s="723"/>
      <c r="C375" s="805"/>
      <c r="D375" s="806"/>
      <c r="E375" s="778"/>
      <c r="F375" s="779" t="s">
        <v>405</v>
      </c>
      <c r="G375" s="807"/>
      <c r="H375" s="808">
        <f>ROUND(H368+H374,$A$3)</f>
        <v>2499758</v>
      </c>
      <c r="I375" s="809"/>
      <c r="J375" s="770">
        <f>IF($A$3=2,ROUND((J368+J374),2),ROUND((J368+J374),0))</f>
        <v>1886325</v>
      </c>
    </row>
    <row r="376" spans="1:10" hidden="1" x14ac:dyDescent="0.3">
      <c r="A376" s="732" t="s">
        <v>370</v>
      </c>
      <c r="B376" s="733"/>
      <c r="C376" s="810"/>
      <c r="D376" s="811"/>
      <c r="E376" s="812"/>
      <c r="F376" s="812"/>
      <c r="G376" s="812"/>
      <c r="H376" s="813"/>
      <c r="I376" s="598"/>
      <c r="J376" s="599"/>
    </row>
    <row r="377" spans="1:10" hidden="1" x14ac:dyDescent="0.3">
      <c r="A377" s="738"/>
      <c r="B377" s="733"/>
      <c r="C377" s="734"/>
      <c r="D377" s="735"/>
      <c r="E377" s="736"/>
      <c r="F377" s="736"/>
      <c r="G377" s="736"/>
      <c r="H377" s="737"/>
      <c r="I377" s="598"/>
      <c r="J377" s="599"/>
    </row>
    <row r="378" spans="1:10" hidden="1" x14ac:dyDescent="0.3">
      <c r="A378" s="738"/>
      <c r="B378" s="733"/>
      <c r="C378" s="739" t="s">
        <v>371</v>
      </c>
      <c r="D378" s="740"/>
      <c r="E378" s="741"/>
      <c r="F378" s="741"/>
      <c r="G378" s="741"/>
      <c r="H378" s="742"/>
      <c r="I378" s="598"/>
      <c r="J378" s="599"/>
    </row>
    <row r="379" spans="1:10" hidden="1" x14ac:dyDescent="0.3">
      <c r="A379" s="738"/>
      <c r="B379" s="733"/>
      <c r="C379" s="743"/>
      <c r="D379" s="744"/>
      <c r="E379" s="745"/>
      <c r="F379" s="745"/>
      <c r="G379" s="745"/>
      <c r="H379" s="746"/>
      <c r="I379" s="598"/>
      <c r="J379" s="599"/>
    </row>
    <row r="380" spans="1:10" hidden="1" x14ac:dyDescent="0.3">
      <c r="A380" s="738"/>
      <c r="B380" s="733"/>
      <c r="C380" s="743"/>
      <c r="D380" s="744"/>
      <c r="E380" s="745"/>
      <c r="F380" s="745"/>
      <c r="G380" s="745"/>
      <c r="H380" s="746"/>
      <c r="I380" s="598"/>
      <c r="J380" s="599"/>
    </row>
    <row r="381" spans="1:10" hidden="1" x14ac:dyDescent="0.3">
      <c r="A381" s="738"/>
      <c r="B381" s="733"/>
      <c r="C381" s="734"/>
      <c r="D381" s="735"/>
      <c r="E381" s="736"/>
      <c r="F381" s="736"/>
      <c r="G381" s="736"/>
      <c r="H381" s="737"/>
      <c r="I381" s="598"/>
      <c r="J381" s="599"/>
    </row>
    <row r="382" spans="1:10" hidden="1" x14ac:dyDescent="0.3">
      <c r="A382" s="738"/>
      <c r="B382" s="733"/>
      <c r="C382" s="747" t="s">
        <v>372</v>
      </c>
      <c r="D382" s="735"/>
      <c r="E382" s="736"/>
      <c r="F382" s="748" t="s">
        <v>373</v>
      </c>
      <c r="G382" s="736"/>
      <c r="H382" s="737"/>
      <c r="I382" s="598"/>
      <c r="J382" s="599"/>
    </row>
    <row r="383" spans="1:10" hidden="1" x14ac:dyDescent="0.3">
      <c r="C383" s="196"/>
      <c r="H383" s="197"/>
      <c r="I383" s="598"/>
      <c r="J383" s="599"/>
    </row>
    <row r="384" spans="1:10" hidden="1" x14ac:dyDescent="0.3">
      <c r="C384" s="196"/>
      <c r="H384" s="197"/>
      <c r="I384" s="598"/>
      <c r="J384" s="599"/>
    </row>
    <row r="385" spans="1:10" hidden="1" x14ac:dyDescent="0.3">
      <c r="A385" s="738"/>
      <c r="B385" s="733"/>
      <c r="C385" s="749" t="s">
        <v>374</v>
      </c>
      <c r="D385" s="750"/>
      <c r="E385" s="736"/>
      <c r="F385" s="751" t="s">
        <v>374</v>
      </c>
      <c r="G385" s="741"/>
      <c r="H385" s="742"/>
      <c r="I385" s="598"/>
      <c r="J385" s="599"/>
    </row>
    <row r="386" spans="1:10" hidden="1" x14ac:dyDescent="0.3">
      <c r="A386" s="738"/>
      <c r="B386" s="733"/>
      <c r="C386" s="752" t="s">
        <v>375</v>
      </c>
      <c r="D386" s="744"/>
      <c r="E386" s="736"/>
      <c r="F386" s="753" t="s">
        <v>375</v>
      </c>
      <c r="G386" s="745"/>
      <c r="H386" s="746"/>
      <c r="I386" s="598"/>
      <c r="J386" s="599"/>
    </row>
    <row r="387" spans="1:10" hidden="1" x14ac:dyDescent="0.3">
      <c r="A387" s="738"/>
      <c r="B387" s="733"/>
      <c r="C387" s="754" t="s">
        <v>376</v>
      </c>
      <c r="D387" s="735"/>
      <c r="E387" s="736"/>
      <c r="F387" s="733" t="s">
        <v>377</v>
      </c>
      <c r="G387" s="736"/>
      <c r="H387" s="737"/>
      <c r="I387" s="598"/>
      <c r="J387" s="599"/>
    </row>
    <row r="388" spans="1:10" ht="15" hidden="1" thickBot="1" x14ac:dyDescent="0.35">
      <c r="A388" s="755" t="s">
        <v>378</v>
      </c>
      <c r="B388" s="733"/>
      <c r="C388" s="756"/>
      <c r="D388" s="757"/>
      <c r="E388" s="758"/>
      <c r="F388" s="758"/>
      <c r="G388" s="758"/>
      <c r="H388" s="759"/>
      <c r="I388" s="598"/>
      <c r="J388" s="599">
        <f>H388 * I338</f>
        <v>0</v>
      </c>
    </row>
    <row r="389" spans="1:10" x14ac:dyDescent="0.3">
      <c r="C389" s="32"/>
      <c r="D389" s="102"/>
      <c r="E389" s="32"/>
      <c r="F389" s="32"/>
      <c r="G389" s="32"/>
      <c r="H389" s="32"/>
      <c r="I389" s="598"/>
      <c r="J389" s="599"/>
    </row>
    <row r="390" spans="1:10" ht="15" thickBot="1" x14ac:dyDescent="0.35">
      <c r="C390" s="32"/>
      <c r="D390" s="102"/>
      <c r="E390" s="32"/>
      <c r="F390" s="32"/>
      <c r="G390" s="32"/>
      <c r="H390" s="32"/>
      <c r="I390" s="598"/>
      <c r="J390" s="599"/>
    </row>
    <row r="391" spans="1:10" ht="17.399999999999999" hidden="1" x14ac:dyDescent="0.3">
      <c r="A391" s="600" t="s">
        <v>312</v>
      </c>
      <c r="B391" s="600"/>
      <c r="C391" s="601" t="s">
        <v>313</v>
      </c>
      <c r="D391" s="602"/>
      <c r="E391" s="602"/>
      <c r="F391" s="602"/>
      <c r="G391" s="602"/>
      <c r="H391" s="603" t="str">
        <f>"No. " &amp; COUNTIF(A$3:A396,"ITEM*") &amp; " DE " &amp; COUNTIF(A$3:A$97999,"ITEM*")</f>
        <v>No. 9 DE 62</v>
      </c>
      <c r="I391" s="598"/>
      <c r="J391" s="599"/>
    </row>
    <row r="392" spans="1:10" hidden="1" x14ac:dyDescent="0.3">
      <c r="A392" s="600" t="s">
        <v>314</v>
      </c>
      <c r="B392" s="600"/>
      <c r="C392" s="604" t="s">
        <v>315</v>
      </c>
      <c r="D392" s="605" t="s">
        <v>46</v>
      </c>
      <c r="E392" s="606"/>
      <c r="F392" s="607" t="s">
        <v>316</v>
      </c>
      <c r="G392" s="605"/>
      <c r="H392" s="608"/>
      <c r="I392" s="598"/>
      <c r="J392" s="599">
        <f>H392 * I338</f>
        <v>0</v>
      </c>
    </row>
    <row r="393" spans="1:10" ht="15" hidden="1" thickBot="1" x14ac:dyDescent="0.35">
      <c r="C393" s="609"/>
      <c r="D393" s="610"/>
      <c r="E393" s="610"/>
      <c r="F393" s="610"/>
      <c r="G393" s="610"/>
      <c r="H393" s="611"/>
      <c r="I393" s="598"/>
      <c r="J393" s="599"/>
    </row>
    <row r="394" spans="1:10" x14ac:dyDescent="0.3">
      <c r="A394" s="612" t="s">
        <v>317</v>
      </c>
      <c r="B394" s="613"/>
      <c r="C394" s="614" t="s">
        <v>91</v>
      </c>
      <c r="D394" s="615"/>
      <c r="E394" s="615"/>
      <c r="F394" s="616" t="s">
        <v>90</v>
      </c>
      <c r="G394" s="617" t="s">
        <v>318</v>
      </c>
      <c r="H394" s="618" t="s">
        <v>319</v>
      </c>
      <c r="I394" s="619" t="s">
        <v>320</v>
      </c>
      <c r="J394" s="620" t="s">
        <v>98</v>
      </c>
    </row>
    <row r="395" spans="1:10" x14ac:dyDescent="0.3">
      <c r="A395" s="621" t="s">
        <v>427</v>
      </c>
      <c r="B395" s="613"/>
      <c r="C395" s="622" t="s">
        <v>112</v>
      </c>
      <c r="D395" s="623"/>
      <c r="E395" s="624"/>
      <c r="F395" s="625">
        <f>PRESUPUESTO!$B$19</f>
        <v>0</v>
      </c>
      <c r="G395" s="626" t="s">
        <v>113</v>
      </c>
      <c r="H395" s="772">
        <f>PRESUPUESTO!$E$19</f>
        <v>90</v>
      </c>
      <c r="I395" s="773">
        <f>H395</f>
        <v>90</v>
      </c>
      <c r="J395" s="629"/>
    </row>
    <row r="396" spans="1:10" x14ac:dyDescent="0.3">
      <c r="A396" s="630"/>
      <c r="B396" s="631"/>
      <c r="C396" s="632"/>
      <c r="D396" s="633"/>
      <c r="E396" s="634"/>
      <c r="F396" s="774"/>
      <c r="G396" s="636"/>
      <c r="H396" s="637"/>
      <c r="I396" s="638"/>
      <c r="J396" s="636"/>
    </row>
    <row r="397" spans="1:10" x14ac:dyDescent="0.3">
      <c r="A397" s="639" t="s">
        <v>324</v>
      </c>
      <c r="B397" s="631"/>
      <c r="C397" s="640" t="s">
        <v>325</v>
      </c>
      <c r="D397" s="641" t="s">
        <v>326</v>
      </c>
      <c r="E397" s="641" t="str">
        <f>"CANT. / " &amp; G395</f>
        <v>CANT. / M2</v>
      </c>
      <c r="F397" s="642" t="s">
        <v>327</v>
      </c>
      <c r="G397" s="643" t="s">
        <v>328</v>
      </c>
      <c r="H397" s="644" t="s">
        <v>329</v>
      </c>
      <c r="I397" s="645"/>
      <c r="J397" s="646"/>
    </row>
    <row r="398" spans="1:10" x14ac:dyDescent="0.3">
      <c r="A398" s="630">
        <v>109069</v>
      </c>
      <c r="B398" s="631"/>
      <c r="C398" s="647" t="s">
        <v>428</v>
      </c>
      <c r="D398" s="648" t="s">
        <v>92</v>
      </c>
      <c r="E398" s="649">
        <v>0.11</v>
      </c>
      <c r="F398" s="775"/>
      <c r="G398" s="651">
        <v>7565</v>
      </c>
      <c r="H398" s="652">
        <f>TRUNC(E398* (1 + F398 / 100) * G398,2)</f>
        <v>832.15</v>
      </c>
      <c r="I398" s="653">
        <f>E398 * (1 + F398 / 100) * I395</f>
        <v>9.9</v>
      </c>
      <c r="J398" s="654">
        <f>I395*H398</f>
        <v>74893.5</v>
      </c>
    </row>
    <row r="399" spans="1:10" x14ac:dyDescent="0.3">
      <c r="A399" s="630">
        <v>101509</v>
      </c>
      <c r="B399" s="631" t="s">
        <v>410</v>
      </c>
      <c r="C399" s="647" t="s">
        <v>411</v>
      </c>
      <c r="D399" s="648" t="s">
        <v>412</v>
      </c>
      <c r="E399" s="649">
        <v>0.02</v>
      </c>
      <c r="F399" s="775"/>
      <c r="G399" s="651">
        <v>4939</v>
      </c>
      <c r="H399" s="652">
        <f>TRUNC(E399* (1 + F399 / 100) * G399,2)</f>
        <v>98.78</v>
      </c>
      <c r="I399" s="653">
        <f>E399 * (1 + F399 / 100) * I395</f>
        <v>1.8</v>
      </c>
      <c r="J399" s="654">
        <f>I395*H399</f>
        <v>8890.2000000000007</v>
      </c>
    </row>
    <row r="400" spans="1:10" x14ac:dyDescent="0.3">
      <c r="A400" s="630">
        <v>101365</v>
      </c>
      <c r="B400" s="631" t="s">
        <v>334</v>
      </c>
      <c r="C400" s="647" t="s">
        <v>429</v>
      </c>
      <c r="D400" s="648" t="s">
        <v>430</v>
      </c>
      <c r="E400" s="649">
        <v>0.06</v>
      </c>
      <c r="F400" s="775"/>
      <c r="G400" s="651">
        <v>3500</v>
      </c>
      <c r="H400" s="652">
        <f>TRUNC(E400* (1 + F400 / 100) * G400,2)</f>
        <v>210</v>
      </c>
      <c r="I400" s="653">
        <f>E400 * (1 + F400 / 100) * I395</f>
        <v>5.3999999999999995</v>
      </c>
      <c r="J400" s="654">
        <f>I395*H400</f>
        <v>18900</v>
      </c>
    </row>
    <row r="401" spans="1:10" x14ac:dyDescent="0.3">
      <c r="A401" s="630">
        <v>111111</v>
      </c>
      <c r="B401" s="631"/>
      <c r="C401" s="647" t="s">
        <v>431</v>
      </c>
      <c r="D401" s="648" t="s">
        <v>140</v>
      </c>
      <c r="E401" s="649">
        <v>5.0000000000000001E-3</v>
      </c>
      <c r="F401" s="775"/>
      <c r="G401" s="651">
        <v>40060</v>
      </c>
      <c r="H401" s="652">
        <f>TRUNC(E401* (1 + F401 / 100) * G401,2)</f>
        <v>200.3</v>
      </c>
      <c r="I401" s="659">
        <f>E401 * (1 + F401 / 100) * I395</f>
        <v>0.45</v>
      </c>
      <c r="J401" s="660">
        <f>I395*H401</f>
        <v>18027</v>
      </c>
    </row>
    <row r="402" spans="1:10" x14ac:dyDescent="0.3">
      <c r="A402" s="661"/>
      <c r="B402" s="631"/>
      <c r="C402" s="662"/>
      <c r="D402" s="663"/>
      <c r="E402" s="664"/>
      <c r="F402" s="665"/>
      <c r="G402" s="666"/>
      <c r="H402" s="667"/>
      <c r="I402" s="668"/>
      <c r="J402" s="669"/>
    </row>
    <row r="403" spans="1:10" x14ac:dyDescent="0.3">
      <c r="A403" s="721" t="s">
        <v>338</v>
      </c>
      <c r="B403" s="631"/>
      <c r="C403" s="632"/>
      <c r="D403" s="633"/>
      <c r="E403" s="634"/>
      <c r="F403" s="671"/>
      <c r="G403" s="672" t="s">
        <v>339</v>
      </c>
      <c r="H403" s="673">
        <f>SUM(H397:H402)</f>
        <v>1341.2299999999998</v>
      </c>
      <c r="I403" s="645"/>
      <c r="J403" s="674">
        <f>SUM(J397:J402)</f>
        <v>120710.7</v>
      </c>
    </row>
    <row r="404" spans="1:10" x14ac:dyDescent="0.3">
      <c r="A404" s="721" t="s">
        <v>340</v>
      </c>
      <c r="B404" s="631"/>
      <c r="C404" s="632"/>
      <c r="D404" s="633"/>
      <c r="E404" s="634"/>
      <c r="F404" s="774"/>
      <c r="G404" s="675"/>
      <c r="H404" s="676"/>
      <c r="I404" s="677"/>
      <c r="J404" s="678"/>
    </row>
    <row r="405" spans="1:10" x14ac:dyDescent="0.3">
      <c r="A405" s="639" t="s">
        <v>341</v>
      </c>
      <c r="B405" s="631"/>
      <c r="C405" s="679" t="s">
        <v>342</v>
      </c>
      <c r="D405" s="680" t="s">
        <v>343</v>
      </c>
      <c r="E405" s="680" t="s">
        <v>344</v>
      </c>
      <c r="F405" s="681" t="s">
        <v>345</v>
      </c>
      <c r="G405" s="682" t="s">
        <v>432</v>
      </c>
      <c r="H405" s="683" t="s">
        <v>94</v>
      </c>
      <c r="I405" s="684"/>
      <c r="J405" s="685"/>
    </row>
    <row r="406" spans="1:10" x14ac:dyDescent="0.3">
      <c r="A406" s="630">
        <v>200009</v>
      </c>
      <c r="B406" s="686" t="s">
        <v>342</v>
      </c>
      <c r="C406" s="647" t="s">
        <v>425</v>
      </c>
      <c r="D406" s="760">
        <v>235834</v>
      </c>
      <c r="E406" s="688">
        <v>1.8</v>
      </c>
      <c r="F406" s="771">
        <f>TRUNC(D406*E406,0)</f>
        <v>424501</v>
      </c>
      <c r="G406" s="762">
        <v>133.33000000000001</v>
      </c>
      <c r="H406" s="691">
        <f>IFERROR(TRUNC(F406/G406,2),0)</f>
        <v>3183.83</v>
      </c>
      <c r="I406" s="657">
        <f>I395/G406</f>
        <v>0.67501687542188549</v>
      </c>
      <c r="J406" s="658">
        <f>I395*H406</f>
        <v>286544.7</v>
      </c>
    </row>
    <row r="407" spans="1:10" x14ac:dyDescent="0.3">
      <c r="A407" s="630">
        <v>200027</v>
      </c>
      <c r="B407" s="686" t="s">
        <v>342</v>
      </c>
      <c r="C407" s="647" t="s">
        <v>433</v>
      </c>
      <c r="D407" s="760">
        <v>390492</v>
      </c>
      <c r="E407" s="688">
        <v>1.58</v>
      </c>
      <c r="F407" s="766">
        <f>TRUNC(D407*E407,0)</f>
        <v>616977</v>
      </c>
      <c r="G407" s="690">
        <v>533.33000000000004</v>
      </c>
      <c r="H407" s="691">
        <f>IFERROR(TRUNC(F407/G407,2),0)</f>
        <v>1156.83</v>
      </c>
      <c r="I407" s="692">
        <f>I395/G407</f>
        <v>0.16875105469409182</v>
      </c>
      <c r="J407" s="693">
        <f>I395*H407</f>
        <v>104114.7</v>
      </c>
    </row>
    <row r="408" spans="1:10" x14ac:dyDescent="0.3">
      <c r="A408" s="661"/>
      <c r="B408" s="631"/>
      <c r="C408" s="662"/>
      <c r="D408" s="663"/>
      <c r="E408" s="664"/>
      <c r="F408" s="665"/>
      <c r="G408" s="666"/>
      <c r="H408" s="667"/>
      <c r="I408" s="668"/>
      <c r="J408" s="669"/>
    </row>
    <row r="409" spans="1:10" x14ac:dyDescent="0.3">
      <c r="A409" s="721" t="s">
        <v>348</v>
      </c>
      <c r="B409" s="631"/>
      <c r="C409" s="632"/>
      <c r="D409" s="633"/>
      <c r="E409" s="634"/>
      <c r="F409" s="694"/>
      <c r="G409" s="695" t="s">
        <v>349</v>
      </c>
      <c r="H409" s="696">
        <f>SUM(H405:H408)</f>
        <v>4340.66</v>
      </c>
      <c r="I409" s="657"/>
      <c r="J409" s="697">
        <f>SUM(J405:J408)</f>
        <v>390659.4</v>
      </c>
    </row>
    <row r="410" spans="1:10" x14ac:dyDescent="0.3">
      <c r="A410" s="721" t="s">
        <v>350</v>
      </c>
      <c r="B410" s="631"/>
      <c r="C410" s="632"/>
      <c r="D410" s="633"/>
      <c r="E410" s="634"/>
      <c r="F410" s="774"/>
      <c r="G410" s="675"/>
      <c r="H410" s="676"/>
      <c r="I410" s="677"/>
      <c r="J410" s="678"/>
    </row>
    <row r="411" spans="1:10" x14ac:dyDescent="0.3">
      <c r="A411" s="639" t="s">
        <v>351</v>
      </c>
      <c r="B411" s="631"/>
      <c r="C411" s="698" t="s">
        <v>352</v>
      </c>
      <c r="D411" s="699" t="s">
        <v>353</v>
      </c>
      <c r="E411" s="699" t="s">
        <v>326</v>
      </c>
      <c r="F411" s="700" t="s">
        <v>354</v>
      </c>
      <c r="G411" s="701" t="s">
        <v>355</v>
      </c>
      <c r="H411" s="702" t="s">
        <v>329</v>
      </c>
      <c r="I411" s="703"/>
      <c r="J411" s="704"/>
    </row>
    <row r="412" spans="1:10" x14ac:dyDescent="0.3">
      <c r="A412" s="630">
        <v>300026</v>
      </c>
      <c r="B412" s="631" t="s">
        <v>352</v>
      </c>
      <c r="C412" s="647" t="s">
        <v>356</v>
      </c>
      <c r="D412" s="648"/>
      <c r="E412" s="648" t="s">
        <v>357</v>
      </c>
      <c r="F412" s="705">
        <v>0.02</v>
      </c>
      <c r="G412" s="651">
        <f>H409</f>
        <v>4340.66</v>
      </c>
      <c r="H412" s="667">
        <f>TRUNC(F412 * G412,2)</f>
        <v>86.81</v>
      </c>
      <c r="I412" s="659">
        <f>I395 * F412</f>
        <v>1.8</v>
      </c>
      <c r="J412" s="660">
        <f>I395*H412</f>
        <v>7812.9000000000005</v>
      </c>
    </row>
    <row r="413" spans="1:10" x14ac:dyDescent="0.3">
      <c r="A413" s="661"/>
      <c r="B413" s="631"/>
      <c r="C413" s="662"/>
      <c r="D413" s="663"/>
      <c r="E413" s="664"/>
      <c r="F413" s="665"/>
      <c r="G413" s="666"/>
      <c r="H413" s="667"/>
      <c r="I413" s="668"/>
      <c r="J413" s="669"/>
    </row>
    <row r="414" spans="1:10" x14ac:dyDescent="0.3">
      <c r="A414" s="721" t="s">
        <v>358</v>
      </c>
      <c r="B414" s="631"/>
      <c r="C414" s="632"/>
      <c r="D414" s="633"/>
      <c r="E414" s="634"/>
      <c r="F414" s="706"/>
      <c r="G414" s="707" t="s">
        <v>359</v>
      </c>
      <c r="H414" s="708">
        <f>SUM(H411:H413)</f>
        <v>86.81</v>
      </c>
      <c r="I414" s="657"/>
      <c r="J414" s="697">
        <f>SUM(J411:J413)</f>
        <v>7812.9000000000005</v>
      </c>
    </row>
    <row r="415" spans="1:10" x14ac:dyDescent="0.3">
      <c r="A415" s="721" t="s">
        <v>360</v>
      </c>
      <c r="B415" s="631"/>
      <c r="C415" s="632"/>
      <c r="D415" s="633"/>
      <c r="E415" s="634"/>
      <c r="F415" s="774"/>
      <c r="G415" s="675"/>
      <c r="H415" s="676"/>
      <c r="I415" s="677"/>
      <c r="J415" s="678"/>
    </row>
    <row r="416" spans="1:10" x14ac:dyDescent="0.3">
      <c r="A416" s="709" t="s">
        <v>361</v>
      </c>
      <c r="B416" s="710"/>
      <c r="C416" s="711" t="s">
        <v>362</v>
      </c>
      <c r="D416" s="712" t="s">
        <v>363</v>
      </c>
      <c r="E416" s="712" t="s">
        <v>364</v>
      </c>
      <c r="F416" s="713" t="s">
        <v>365</v>
      </c>
      <c r="G416" s="714" t="s">
        <v>355</v>
      </c>
      <c r="H416" s="715" t="s">
        <v>329</v>
      </c>
      <c r="I416" s="716"/>
      <c r="J416" s="717"/>
    </row>
    <row r="417" spans="1:10" x14ac:dyDescent="0.3">
      <c r="A417" s="630"/>
      <c r="B417" s="631"/>
      <c r="C417" s="647"/>
      <c r="D417" s="648"/>
      <c r="E417" s="649"/>
      <c r="F417" s="775"/>
      <c r="G417" s="651"/>
      <c r="H417" s="652"/>
      <c r="I417" s="659"/>
      <c r="J417" s="660"/>
    </row>
    <row r="418" spans="1:10" x14ac:dyDescent="0.3">
      <c r="A418" s="670" t="s">
        <v>366</v>
      </c>
      <c r="B418" s="710"/>
      <c r="C418" s="632"/>
      <c r="D418" s="633"/>
      <c r="E418" s="634"/>
      <c r="F418" s="718"/>
      <c r="G418" s="719" t="s">
        <v>367</v>
      </c>
      <c r="H418" s="720">
        <f>SUM(H416:H417)</f>
        <v>0</v>
      </c>
      <c r="I418" s="657"/>
      <c r="J418" s="658">
        <f>SUM(J416:J417)</f>
        <v>0</v>
      </c>
    </row>
    <row r="419" spans="1:10" x14ac:dyDescent="0.3">
      <c r="A419" s="721" t="s">
        <v>368</v>
      </c>
      <c r="B419" s="722"/>
      <c r="C419" s="632"/>
      <c r="D419" s="633"/>
      <c r="E419" s="634"/>
      <c r="F419" s="774"/>
      <c r="G419" s="636"/>
      <c r="H419" s="637"/>
      <c r="I419" s="638"/>
      <c r="J419" s="636"/>
    </row>
    <row r="420" spans="1:10" ht="15" thickBot="1" x14ac:dyDescent="0.35">
      <c r="A420" s="721" t="s">
        <v>95</v>
      </c>
      <c r="B420" s="723"/>
      <c r="C420" s="776"/>
      <c r="D420" s="777"/>
      <c r="E420" s="778"/>
      <c r="F420" s="779" t="s">
        <v>369</v>
      </c>
      <c r="G420" s="780"/>
      <c r="H420" s="781">
        <f>IF($A$2="CD",ROUND(SUM(H396:H419)/2,$A$3),SUM(H396:H419)/2)</f>
        <v>5769</v>
      </c>
      <c r="I420" s="730"/>
      <c r="J420" s="731">
        <f>IF($A$2="CD",ROUND(SUM(J396:J419)/2,$A$3),SUM(J396:J419)/2)</f>
        <v>519183</v>
      </c>
    </row>
    <row r="421" spans="1:10" x14ac:dyDescent="0.3">
      <c r="A421" s="721" t="s">
        <v>400</v>
      </c>
      <c r="B421" s="723"/>
      <c r="C421" s="782" t="s">
        <v>271</v>
      </c>
      <c r="D421" s="783"/>
      <c r="E421" s="784"/>
      <c r="F421" s="785"/>
      <c r="G421" s="786"/>
      <c r="H421" s="787"/>
      <c r="I421" s="788"/>
      <c r="J421" s="789">
        <f>H421 * I395</f>
        <v>0</v>
      </c>
    </row>
    <row r="422" spans="1:10" x14ac:dyDescent="0.3">
      <c r="A422" s="630" t="s">
        <v>278</v>
      </c>
      <c r="B422" s="723"/>
      <c r="C422" s="790" t="s">
        <v>249</v>
      </c>
      <c r="D422" s="791"/>
      <c r="E422" s="792"/>
      <c r="F422" s="793">
        <f>$F$3</f>
        <v>0.18</v>
      </c>
      <c r="G422" s="794"/>
      <c r="H422" s="795">
        <f>ROUND(H420*F422,2)</f>
        <v>1038.42</v>
      </c>
      <c r="I422" s="796"/>
      <c r="J422" s="797"/>
    </row>
    <row r="423" spans="1:10" x14ac:dyDescent="0.3">
      <c r="A423" s="630" t="s">
        <v>401</v>
      </c>
      <c r="B423" s="723"/>
      <c r="C423" s="790" t="s">
        <v>251</v>
      </c>
      <c r="D423" s="791"/>
      <c r="E423" s="792"/>
      <c r="F423" s="793">
        <f>$G$3</f>
        <v>0.05</v>
      </c>
      <c r="G423" s="794"/>
      <c r="H423" s="795">
        <f>ROUND(H420*F423,2)</f>
        <v>288.45</v>
      </c>
      <c r="I423" s="796"/>
      <c r="J423" s="797"/>
    </row>
    <row r="424" spans="1:10" x14ac:dyDescent="0.3">
      <c r="A424" s="630" t="s">
        <v>280</v>
      </c>
      <c r="B424" s="723"/>
      <c r="C424" s="790" t="s">
        <v>253</v>
      </c>
      <c r="D424" s="791"/>
      <c r="E424" s="792"/>
      <c r="F424" s="793">
        <f>$H$3</f>
        <v>0.08</v>
      </c>
      <c r="G424" s="794"/>
      <c r="H424" s="795">
        <f>ROUND(H420*F424,2)</f>
        <v>461.52</v>
      </c>
      <c r="I424" s="796"/>
      <c r="J424" s="797"/>
    </row>
    <row r="425" spans="1:10" x14ac:dyDescent="0.3">
      <c r="A425" s="630" t="s">
        <v>282</v>
      </c>
      <c r="B425" s="723"/>
      <c r="C425" s="790" t="s">
        <v>257</v>
      </c>
      <c r="D425" s="791"/>
      <c r="E425" s="792"/>
      <c r="F425" s="793">
        <f>$I$3</f>
        <v>0.19</v>
      </c>
      <c r="G425" s="794"/>
      <c r="H425" s="795">
        <f>ROUND(H424*F425,2)</f>
        <v>87.69</v>
      </c>
      <c r="I425" s="796"/>
      <c r="J425" s="797"/>
    </row>
    <row r="426" spans="1:10" x14ac:dyDescent="0.3">
      <c r="A426" s="721" t="s">
        <v>402</v>
      </c>
      <c r="B426" s="723"/>
      <c r="C426" s="798" t="s">
        <v>403</v>
      </c>
      <c r="D426" s="799"/>
      <c r="E426" s="800"/>
      <c r="F426" s="598"/>
      <c r="G426" s="801"/>
      <c r="H426" s="802">
        <f>SUM(H422:H425)</f>
        <v>1876.0800000000002</v>
      </c>
      <c r="I426" s="803"/>
      <c r="J426" s="804"/>
    </row>
    <row r="427" spans="1:10" ht="15" thickBot="1" x14ac:dyDescent="0.35">
      <c r="A427" s="721" t="s">
        <v>404</v>
      </c>
      <c r="B427" s="723"/>
      <c r="C427" s="805"/>
      <c r="D427" s="806"/>
      <c r="E427" s="778"/>
      <c r="F427" s="779" t="s">
        <v>405</v>
      </c>
      <c r="G427" s="807"/>
      <c r="H427" s="808">
        <f>ROUND(H420+H426,$A$3)</f>
        <v>7645</v>
      </c>
      <c r="I427" s="809"/>
      <c r="J427" s="770">
        <f>IF($A$3=2,ROUND((J420+J426),2),ROUND((J420+J426),0))</f>
        <v>519183</v>
      </c>
    </row>
    <row r="428" spans="1:10" hidden="1" x14ac:dyDescent="0.3">
      <c r="A428" s="732" t="s">
        <v>370</v>
      </c>
      <c r="B428" s="733"/>
      <c r="C428" s="810"/>
      <c r="D428" s="811"/>
      <c r="E428" s="812"/>
      <c r="F428" s="812"/>
      <c r="G428" s="812"/>
      <c r="H428" s="813"/>
      <c r="I428" s="598"/>
      <c r="J428" s="599"/>
    </row>
    <row r="429" spans="1:10" hidden="1" x14ac:dyDescent="0.3">
      <c r="A429" s="738"/>
      <c r="B429" s="733"/>
      <c r="C429" s="734"/>
      <c r="D429" s="735"/>
      <c r="E429" s="736"/>
      <c r="F429" s="736"/>
      <c r="G429" s="736"/>
      <c r="H429" s="737"/>
      <c r="I429" s="598"/>
      <c r="J429" s="599"/>
    </row>
    <row r="430" spans="1:10" hidden="1" x14ac:dyDescent="0.3">
      <c r="A430" s="738"/>
      <c r="B430" s="733"/>
      <c r="C430" s="739" t="s">
        <v>371</v>
      </c>
      <c r="D430" s="740"/>
      <c r="E430" s="741"/>
      <c r="F430" s="741"/>
      <c r="G430" s="741"/>
      <c r="H430" s="742"/>
      <c r="I430" s="598"/>
      <c r="J430" s="599"/>
    </row>
    <row r="431" spans="1:10" hidden="1" x14ac:dyDescent="0.3">
      <c r="A431" s="738"/>
      <c r="B431" s="733"/>
      <c r="C431" s="743"/>
      <c r="D431" s="744"/>
      <c r="E431" s="745"/>
      <c r="F431" s="745"/>
      <c r="G431" s="745"/>
      <c r="H431" s="746"/>
      <c r="I431" s="598"/>
      <c r="J431" s="599"/>
    </row>
    <row r="432" spans="1:10" hidden="1" x14ac:dyDescent="0.3">
      <c r="A432" s="738"/>
      <c r="B432" s="733"/>
      <c r="C432" s="743"/>
      <c r="D432" s="744"/>
      <c r="E432" s="745"/>
      <c r="F432" s="745"/>
      <c r="G432" s="745"/>
      <c r="H432" s="746"/>
      <c r="I432" s="598"/>
      <c r="J432" s="599"/>
    </row>
    <row r="433" spans="1:10" hidden="1" x14ac:dyDescent="0.3">
      <c r="A433" s="738"/>
      <c r="B433" s="733"/>
      <c r="C433" s="734"/>
      <c r="D433" s="735"/>
      <c r="E433" s="736"/>
      <c r="F433" s="736"/>
      <c r="G433" s="736"/>
      <c r="H433" s="737"/>
      <c r="I433" s="598"/>
      <c r="J433" s="599"/>
    </row>
    <row r="434" spans="1:10" hidden="1" x14ac:dyDescent="0.3">
      <c r="A434" s="738"/>
      <c r="B434" s="733"/>
      <c r="C434" s="747" t="s">
        <v>372</v>
      </c>
      <c r="D434" s="735"/>
      <c r="E434" s="736"/>
      <c r="F434" s="748" t="s">
        <v>373</v>
      </c>
      <c r="G434" s="736"/>
      <c r="H434" s="737"/>
      <c r="I434" s="598"/>
      <c r="J434" s="599"/>
    </row>
    <row r="435" spans="1:10" hidden="1" x14ac:dyDescent="0.3">
      <c r="C435" s="196"/>
      <c r="H435" s="197"/>
      <c r="I435" s="598"/>
      <c r="J435" s="599"/>
    </row>
    <row r="436" spans="1:10" hidden="1" x14ac:dyDescent="0.3">
      <c r="C436" s="196"/>
      <c r="H436" s="197"/>
      <c r="I436" s="598"/>
      <c r="J436" s="599"/>
    </row>
    <row r="437" spans="1:10" hidden="1" x14ac:dyDescent="0.3">
      <c r="A437" s="738"/>
      <c r="B437" s="733"/>
      <c r="C437" s="749" t="s">
        <v>374</v>
      </c>
      <c r="D437" s="750"/>
      <c r="E437" s="736"/>
      <c r="F437" s="751" t="s">
        <v>374</v>
      </c>
      <c r="G437" s="741"/>
      <c r="H437" s="742"/>
      <c r="I437" s="598"/>
      <c r="J437" s="599"/>
    </row>
    <row r="438" spans="1:10" hidden="1" x14ac:dyDescent="0.3">
      <c r="A438" s="738"/>
      <c r="B438" s="733"/>
      <c r="C438" s="752" t="s">
        <v>375</v>
      </c>
      <c r="D438" s="744"/>
      <c r="E438" s="736"/>
      <c r="F438" s="753" t="s">
        <v>375</v>
      </c>
      <c r="G438" s="745"/>
      <c r="H438" s="746"/>
      <c r="I438" s="598"/>
      <c r="J438" s="599"/>
    </row>
    <row r="439" spans="1:10" hidden="1" x14ac:dyDescent="0.3">
      <c r="A439" s="738"/>
      <c r="B439" s="733"/>
      <c r="C439" s="754" t="s">
        <v>376</v>
      </c>
      <c r="D439" s="735"/>
      <c r="E439" s="736"/>
      <c r="F439" s="733" t="s">
        <v>377</v>
      </c>
      <c r="G439" s="736"/>
      <c r="H439" s="737"/>
      <c r="I439" s="598"/>
      <c r="J439" s="599"/>
    </row>
    <row r="440" spans="1:10" ht="15" hidden="1" thickBot="1" x14ac:dyDescent="0.35">
      <c r="A440" s="755" t="s">
        <v>378</v>
      </c>
      <c r="B440" s="733"/>
      <c r="C440" s="756"/>
      <c r="D440" s="757"/>
      <c r="E440" s="758"/>
      <c r="F440" s="758"/>
      <c r="G440" s="758"/>
      <c r="H440" s="759"/>
      <c r="I440" s="598"/>
      <c r="J440" s="599">
        <f>H440 * I395</f>
        <v>0</v>
      </c>
    </row>
    <row r="441" spans="1:10" x14ac:dyDescent="0.3">
      <c r="C441" s="32"/>
      <c r="D441" s="102"/>
      <c r="E441" s="32"/>
      <c r="F441" s="32"/>
      <c r="G441" s="32"/>
      <c r="H441" s="32"/>
      <c r="I441" s="598"/>
      <c r="J441" s="599"/>
    </row>
    <row r="442" spans="1:10" ht="15" thickBot="1" x14ac:dyDescent="0.35">
      <c r="C442" s="32"/>
      <c r="D442" s="102"/>
      <c r="E442" s="32"/>
      <c r="F442" s="32"/>
      <c r="G442" s="32"/>
      <c r="H442" s="32"/>
      <c r="I442" s="598"/>
      <c r="J442" s="599"/>
    </row>
    <row r="443" spans="1:10" ht="17.399999999999999" hidden="1" x14ac:dyDescent="0.3">
      <c r="A443" s="600" t="s">
        <v>312</v>
      </c>
      <c r="B443" s="600"/>
      <c r="C443" s="601" t="s">
        <v>313</v>
      </c>
      <c r="D443" s="602"/>
      <c r="E443" s="602"/>
      <c r="F443" s="602"/>
      <c r="G443" s="602"/>
      <c r="H443" s="603" t="str">
        <f>"No. " &amp; COUNTIF(A$3:A448,"ITEM*") &amp; " DE " &amp; COUNTIF(A$3:A$97999,"ITEM*")</f>
        <v>No. 10 DE 62</v>
      </c>
      <c r="I443" s="598"/>
      <c r="J443" s="599"/>
    </row>
    <row r="444" spans="1:10" hidden="1" x14ac:dyDescent="0.3">
      <c r="A444" s="600" t="s">
        <v>314</v>
      </c>
      <c r="B444" s="600"/>
      <c r="C444" s="604" t="s">
        <v>315</v>
      </c>
      <c r="D444" s="605" t="s">
        <v>46</v>
      </c>
      <c r="E444" s="606"/>
      <c r="F444" s="607" t="s">
        <v>316</v>
      </c>
      <c r="G444" s="605"/>
      <c r="H444" s="608"/>
      <c r="I444" s="598"/>
      <c r="J444" s="599">
        <f>H444 * I395</f>
        <v>0</v>
      </c>
    </row>
    <row r="445" spans="1:10" ht="15" hidden="1" thickBot="1" x14ac:dyDescent="0.35">
      <c r="C445" s="609"/>
      <c r="D445" s="610"/>
      <c r="E445" s="610"/>
      <c r="F445" s="610"/>
      <c r="G445" s="610"/>
      <c r="H445" s="611"/>
      <c r="I445" s="598"/>
      <c r="J445" s="599"/>
    </row>
    <row r="446" spans="1:10" x14ac:dyDescent="0.3">
      <c r="A446" s="612" t="s">
        <v>317</v>
      </c>
      <c r="B446" s="613"/>
      <c r="C446" s="614" t="s">
        <v>91</v>
      </c>
      <c r="D446" s="615"/>
      <c r="E446" s="615"/>
      <c r="F446" s="616" t="s">
        <v>90</v>
      </c>
      <c r="G446" s="617" t="s">
        <v>318</v>
      </c>
      <c r="H446" s="618" t="s">
        <v>319</v>
      </c>
      <c r="I446" s="619" t="s">
        <v>320</v>
      </c>
      <c r="J446" s="620" t="s">
        <v>98</v>
      </c>
    </row>
    <row r="447" spans="1:10" x14ac:dyDescent="0.3">
      <c r="A447" s="621" t="s">
        <v>434</v>
      </c>
      <c r="B447" s="613"/>
      <c r="C447" s="622" t="s">
        <v>115</v>
      </c>
      <c r="D447" s="623"/>
      <c r="E447" s="624"/>
      <c r="F447" s="625">
        <f>PRESUPUESTO!$B$20</f>
        <v>0</v>
      </c>
      <c r="G447" s="626" t="s">
        <v>113</v>
      </c>
      <c r="H447" s="772">
        <f>PRESUPUESTO!$E$20</f>
        <v>90</v>
      </c>
      <c r="I447" s="773">
        <f>H447</f>
        <v>90</v>
      </c>
      <c r="J447" s="629"/>
    </row>
    <row r="448" spans="1:10" x14ac:dyDescent="0.3">
      <c r="A448" s="630"/>
      <c r="B448" s="631"/>
      <c r="C448" s="632"/>
      <c r="D448" s="633"/>
      <c r="E448" s="634"/>
      <c r="F448" s="774"/>
      <c r="G448" s="636"/>
      <c r="H448" s="637"/>
      <c r="I448" s="638"/>
      <c r="J448" s="636"/>
    </row>
    <row r="449" spans="1:10" x14ac:dyDescent="0.3">
      <c r="A449" s="639" t="s">
        <v>341</v>
      </c>
      <c r="B449" s="631"/>
      <c r="C449" s="679" t="s">
        <v>342</v>
      </c>
      <c r="D449" s="680" t="s">
        <v>343</v>
      </c>
      <c r="E449" s="680" t="s">
        <v>344</v>
      </c>
      <c r="F449" s="681" t="s">
        <v>345</v>
      </c>
      <c r="G449" s="682" t="s">
        <v>432</v>
      </c>
      <c r="H449" s="683" t="s">
        <v>94</v>
      </c>
      <c r="I449" s="684"/>
      <c r="J449" s="685"/>
    </row>
    <row r="450" spans="1:10" x14ac:dyDescent="0.3">
      <c r="A450" s="630">
        <v>200006</v>
      </c>
      <c r="B450" s="686" t="s">
        <v>342</v>
      </c>
      <c r="C450" s="647" t="s">
        <v>399</v>
      </c>
      <c r="D450" s="760">
        <v>63739</v>
      </c>
      <c r="E450" s="688">
        <v>1.8</v>
      </c>
      <c r="F450" s="766">
        <f>TRUNC(D450*E450,0)</f>
        <v>114730</v>
      </c>
      <c r="G450" s="690">
        <v>22.85</v>
      </c>
      <c r="H450" s="691">
        <f>IFERROR(TRUNC(F450/G450,2),0)</f>
        <v>5021</v>
      </c>
      <c r="I450" s="692">
        <f>I447/G450</f>
        <v>3.9387308533916845</v>
      </c>
      <c r="J450" s="693">
        <f>I447*H450</f>
        <v>451890</v>
      </c>
    </row>
    <row r="451" spans="1:10" x14ac:dyDescent="0.3">
      <c r="A451" s="661"/>
      <c r="B451" s="631"/>
      <c r="C451" s="662"/>
      <c r="D451" s="663"/>
      <c r="E451" s="664"/>
      <c r="F451" s="665"/>
      <c r="G451" s="666"/>
      <c r="H451" s="667"/>
      <c r="I451" s="668"/>
      <c r="J451" s="669"/>
    </row>
    <row r="452" spans="1:10" x14ac:dyDescent="0.3">
      <c r="A452" s="721" t="s">
        <v>348</v>
      </c>
      <c r="B452" s="631"/>
      <c r="C452" s="632"/>
      <c r="D452" s="633"/>
      <c r="E452" s="634"/>
      <c r="F452" s="694"/>
      <c r="G452" s="695" t="s">
        <v>349</v>
      </c>
      <c r="H452" s="696">
        <f>SUM(H449:H451)</f>
        <v>5021</v>
      </c>
      <c r="I452" s="657"/>
      <c r="J452" s="697">
        <f>SUM(J449:J451)</f>
        <v>451890</v>
      </c>
    </row>
    <row r="453" spans="1:10" x14ac:dyDescent="0.3">
      <c r="A453" s="721" t="s">
        <v>350</v>
      </c>
      <c r="B453" s="631"/>
      <c r="C453" s="632"/>
      <c r="D453" s="633"/>
      <c r="E453" s="634"/>
      <c r="F453" s="774"/>
      <c r="G453" s="675"/>
      <c r="H453" s="676"/>
      <c r="I453" s="677"/>
      <c r="J453" s="678"/>
    </row>
    <row r="454" spans="1:10" x14ac:dyDescent="0.3">
      <c r="A454" s="639" t="s">
        <v>351</v>
      </c>
      <c r="B454" s="631"/>
      <c r="C454" s="698" t="s">
        <v>352</v>
      </c>
      <c r="D454" s="699" t="s">
        <v>353</v>
      </c>
      <c r="E454" s="699" t="s">
        <v>326</v>
      </c>
      <c r="F454" s="700" t="s">
        <v>354</v>
      </c>
      <c r="G454" s="701" t="s">
        <v>355</v>
      </c>
      <c r="H454" s="702" t="s">
        <v>329</v>
      </c>
      <c r="I454" s="703"/>
      <c r="J454" s="704"/>
    </row>
    <row r="455" spans="1:10" x14ac:dyDescent="0.3">
      <c r="A455" s="630">
        <v>300026</v>
      </c>
      <c r="B455" s="631" t="s">
        <v>352</v>
      </c>
      <c r="C455" s="647" t="s">
        <v>356</v>
      </c>
      <c r="D455" s="648"/>
      <c r="E455" s="648" t="s">
        <v>357</v>
      </c>
      <c r="F455" s="705">
        <v>7.0000000000000007E-2</v>
      </c>
      <c r="G455" s="651">
        <f>H452</f>
        <v>5021</v>
      </c>
      <c r="H455" s="667">
        <f>TRUNC(F455 * G455,2)</f>
        <v>351.47</v>
      </c>
      <c r="I455" s="659">
        <f>I447 * F455</f>
        <v>6.3000000000000007</v>
      </c>
      <c r="J455" s="660">
        <f>I447*H455</f>
        <v>31632.300000000003</v>
      </c>
    </row>
    <row r="456" spans="1:10" x14ac:dyDescent="0.3">
      <c r="A456" s="661"/>
      <c r="B456" s="631"/>
      <c r="C456" s="662"/>
      <c r="D456" s="663"/>
      <c r="E456" s="664"/>
      <c r="F456" s="665"/>
      <c r="G456" s="666"/>
      <c r="H456" s="667"/>
      <c r="I456" s="668"/>
      <c r="J456" s="669"/>
    </row>
    <row r="457" spans="1:10" x14ac:dyDescent="0.3">
      <c r="A457" s="721" t="s">
        <v>358</v>
      </c>
      <c r="B457" s="631"/>
      <c r="C457" s="632"/>
      <c r="D457" s="633"/>
      <c r="E457" s="634"/>
      <c r="F457" s="706"/>
      <c r="G457" s="707" t="s">
        <v>359</v>
      </c>
      <c r="H457" s="708">
        <f>SUM(H454:H456)</f>
        <v>351.47</v>
      </c>
      <c r="I457" s="657"/>
      <c r="J457" s="697">
        <f>SUM(J454:J456)</f>
        <v>31632.300000000003</v>
      </c>
    </row>
    <row r="458" spans="1:10" x14ac:dyDescent="0.3">
      <c r="A458" s="721" t="s">
        <v>360</v>
      </c>
      <c r="B458" s="631"/>
      <c r="C458" s="632"/>
      <c r="D458" s="633"/>
      <c r="E458" s="634"/>
      <c r="F458" s="774"/>
      <c r="G458" s="675"/>
      <c r="H458" s="676"/>
      <c r="I458" s="677"/>
      <c r="J458" s="678"/>
    </row>
    <row r="459" spans="1:10" x14ac:dyDescent="0.3">
      <c r="A459" s="709" t="s">
        <v>361</v>
      </c>
      <c r="B459" s="710"/>
      <c r="C459" s="711" t="s">
        <v>362</v>
      </c>
      <c r="D459" s="712" t="s">
        <v>363</v>
      </c>
      <c r="E459" s="712" t="s">
        <v>364</v>
      </c>
      <c r="F459" s="713" t="s">
        <v>365</v>
      </c>
      <c r="G459" s="714" t="s">
        <v>355</v>
      </c>
      <c r="H459" s="715" t="s">
        <v>329</v>
      </c>
      <c r="I459" s="716"/>
      <c r="J459" s="717"/>
    </row>
    <row r="460" spans="1:10" x14ac:dyDescent="0.3">
      <c r="A460" s="630"/>
      <c r="B460" s="631"/>
      <c r="C460" s="647"/>
      <c r="D460" s="648"/>
      <c r="E460" s="649"/>
      <c r="F460" s="775"/>
      <c r="G460" s="651"/>
      <c r="H460" s="652"/>
      <c r="I460" s="659"/>
      <c r="J460" s="660"/>
    </row>
    <row r="461" spans="1:10" x14ac:dyDescent="0.3">
      <c r="A461" s="670" t="s">
        <v>366</v>
      </c>
      <c r="B461" s="710"/>
      <c r="C461" s="632"/>
      <c r="D461" s="633"/>
      <c r="E461" s="634"/>
      <c r="F461" s="718"/>
      <c r="G461" s="719" t="s">
        <v>367</v>
      </c>
      <c r="H461" s="720">
        <f>SUM(H459:H460)</f>
        <v>0</v>
      </c>
      <c r="I461" s="657"/>
      <c r="J461" s="658">
        <f>SUM(J459:J460)</f>
        <v>0</v>
      </c>
    </row>
    <row r="462" spans="1:10" x14ac:dyDescent="0.3">
      <c r="A462" s="721" t="s">
        <v>368</v>
      </c>
      <c r="B462" s="722"/>
      <c r="C462" s="632"/>
      <c r="D462" s="633"/>
      <c r="E462" s="634"/>
      <c r="F462" s="774"/>
      <c r="G462" s="636"/>
      <c r="H462" s="637"/>
      <c r="I462" s="638"/>
      <c r="J462" s="636"/>
    </row>
    <row r="463" spans="1:10" ht="15" thickBot="1" x14ac:dyDescent="0.35">
      <c r="A463" s="721" t="s">
        <v>95</v>
      </c>
      <c r="B463" s="723"/>
      <c r="C463" s="776"/>
      <c r="D463" s="777"/>
      <c r="E463" s="778"/>
      <c r="F463" s="779" t="s">
        <v>369</v>
      </c>
      <c r="G463" s="780"/>
      <c r="H463" s="781">
        <f>IF($A$2="CD",ROUND(SUM(H448:H462)/2,$A$3),SUM(H448:H462)/2)</f>
        <v>5372</v>
      </c>
      <c r="I463" s="730"/>
      <c r="J463" s="731">
        <f>IF($A$2="CD",ROUND(SUM(J448:J462)/2,$A$3),SUM(J448:J462)/2)</f>
        <v>483522</v>
      </c>
    </row>
    <row r="464" spans="1:10" x14ac:dyDescent="0.3">
      <c r="A464" s="721" t="s">
        <v>400</v>
      </c>
      <c r="B464" s="723"/>
      <c r="C464" s="782" t="s">
        <v>271</v>
      </c>
      <c r="D464" s="783"/>
      <c r="E464" s="784"/>
      <c r="F464" s="785"/>
      <c r="G464" s="786"/>
      <c r="H464" s="787"/>
      <c r="I464" s="788"/>
      <c r="J464" s="789">
        <f>H464 * I447</f>
        <v>0</v>
      </c>
    </row>
    <row r="465" spans="1:10" x14ac:dyDescent="0.3">
      <c r="A465" s="630" t="s">
        <v>278</v>
      </c>
      <c r="B465" s="723"/>
      <c r="C465" s="790" t="s">
        <v>249</v>
      </c>
      <c r="D465" s="791"/>
      <c r="E465" s="792"/>
      <c r="F465" s="793">
        <f>$F$3</f>
        <v>0.18</v>
      </c>
      <c r="G465" s="794"/>
      <c r="H465" s="795">
        <f>ROUND(H463*F465,2)</f>
        <v>966.96</v>
      </c>
      <c r="I465" s="796"/>
      <c r="J465" s="797"/>
    </row>
    <row r="466" spans="1:10" x14ac:dyDescent="0.3">
      <c r="A466" s="630" t="s">
        <v>401</v>
      </c>
      <c r="B466" s="723"/>
      <c r="C466" s="790" t="s">
        <v>251</v>
      </c>
      <c r="D466" s="791"/>
      <c r="E466" s="792"/>
      <c r="F466" s="793">
        <f>$G$3</f>
        <v>0.05</v>
      </c>
      <c r="G466" s="794"/>
      <c r="H466" s="795">
        <f>ROUND(H463*F466,2)</f>
        <v>268.60000000000002</v>
      </c>
      <c r="I466" s="796"/>
      <c r="J466" s="797"/>
    </row>
    <row r="467" spans="1:10" x14ac:dyDescent="0.3">
      <c r="A467" s="630" t="s">
        <v>280</v>
      </c>
      <c r="B467" s="723"/>
      <c r="C467" s="790" t="s">
        <v>253</v>
      </c>
      <c r="D467" s="791"/>
      <c r="E467" s="792"/>
      <c r="F467" s="793">
        <f>$H$3</f>
        <v>0.08</v>
      </c>
      <c r="G467" s="794"/>
      <c r="H467" s="795">
        <f>ROUND(H463*F467,2)</f>
        <v>429.76</v>
      </c>
      <c r="I467" s="796"/>
      <c r="J467" s="797"/>
    </row>
    <row r="468" spans="1:10" x14ac:dyDescent="0.3">
      <c r="A468" s="630" t="s">
        <v>282</v>
      </c>
      <c r="B468" s="723"/>
      <c r="C468" s="790" t="s">
        <v>257</v>
      </c>
      <c r="D468" s="791"/>
      <c r="E468" s="792"/>
      <c r="F468" s="793">
        <f>$I$3</f>
        <v>0.19</v>
      </c>
      <c r="G468" s="794"/>
      <c r="H468" s="795">
        <f>ROUND(H467*F468,2)</f>
        <v>81.650000000000006</v>
      </c>
      <c r="I468" s="796"/>
      <c r="J468" s="797"/>
    </row>
    <row r="469" spans="1:10" x14ac:dyDescent="0.3">
      <c r="A469" s="721" t="s">
        <v>402</v>
      </c>
      <c r="B469" s="723"/>
      <c r="C469" s="798" t="s">
        <v>403</v>
      </c>
      <c r="D469" s="799"/>
      <c r="E469" s="800"/>
      <c r="F469" s="598"/>
      <c r="G469" s="801"/>
      <c r="H469" s="802">
        <f>SUM(H465:H468)</f>
        <v>1746.97</v>
      </c>
      <c r="I469" s="803"/>
      <c r="J469" s="804"/>
    </row>
    <row r="470" spans="1:10" ht="15" thickBot="1" x14ac:dyDescent="0.35">
      <c r="A470" s="721" t="s">
        <v>404</v>
      </c>
      <c r="B470" s="723"/>
      <c r="C470" s="805"/>
      <c r="D470" s="806"/>
      <c r="E470" s="778"/>
      <c r="F470" s="779" t="s">
        <v>405</v>
      </c>
      <c r="G470" s="807"/>
      <c r="H470" s="808">
        <f>ROUND(H463+H469,$A$3)</f>
        <v>7119</v>
      </c>
      <c r="I470" s="809"/>
      <c r="J470" s="770">
        <f>IF($A$3=2,ROUND((J463+J469),2),ROUND((J463+J469),0))</f>
        <v>483522</v>
      </c>
    </row>
    <row r="471" spans="1:10" hidden="1" x14ac:dyDescent="0.3">
      <c r="A471" s="732" t="s">
        <v>370</v>
      </c>
      <c r="B471" s="733"/>
      <c r="C471" s="810"/>
      <c r="D471" s="811"/>
      <c r="E471" s="812"/>
      <c r="F471" s="812"/>
      <c r="G471" s="812"/>
      <c r="H471" s="813"/>
      <c r="I471" s="598"/>
      <c r="J471" s="599"/>
    </row>
    <row r="472" spans="1:10" hidden="1" x14ac:dyDescent="0.3">
      <c r="A472" s="738"/>
      <c r="B472" s="733"/>
      <c r="C472" s="734"/>
      <c r="D472" s="735"/>
      <c r="E472" s="736"/>
      <c r="F472" s="736"/>
      <c r="G472" s="736"/>
      <c r="H472" s="737"/>
      <c r="I472" s="598"/>
      <c r="J472" s="599"/>
    </row>
    <row r="473" spans="1:10" hidden="1" x14ac:dyDescent="0.3">
      <c r="A473" s="738"/>
      <c r="B473" s="733"/>
      <c r="C473" s="739" t="s">
        <v>371</v>
      </c>
      <c r="D473" s="740"/>
      <c r="E473" s="741"/>
      <c r="F473" s="741"/>
      <c r="G473" s="741"/>
      <c r="H473" s="742"/>
      <c r="I473" s="598"/>
      <c r="J473" s="599"/>
    </row>
    <row r="474" spans="1:10" hidden="1" x14ac:dyDescent="0.3">
      <c r="A474" s="738"/>
      <c r="B474" s="733"/>
      <c r="C474" s="743"/>
      <c r="D474" s="744"/>
      <c r="E474" s="745"/>
      <c r="F474" s="745"/>
      <c r="G474" s="745"/>
      <c r="H474" s="746"/>
      <c r="I474" s="598"/>
      <c r="J474" s="599"/>
    </row>
    <row r="475" spans="1:10" hidden="1" x14ac:dyDescent="0.3">
      <c r="A475" s="738"/>
      <c r="B475" s="733"/>
      <c r="C475" s="743"/>
      <c r="D475" s="744"/>
      <c r="E475" s="745"/>
      <c r="F475" s="745"/>
      <c r="G475" s="745"/>
      <c r="H475" s="746"/>
      <c r="I475" s="598"/>
      <c r="J475" s="599"/>
    </row>
    <row r="476" spans="1:10" hidden="1" x14ac:dyDescent="0.3">
      <c r="A476" s="738"/>
      <c r="B476" s="733"/>
      <c r="C476" s="734"/>
      <c r="D476" s="735"/>
      <c r="E476" s="736"/>
      <c r="F476" s="736"/>
      <c r="G476" s="736"/>
      <c r="H476" s="737"/>
      <c r="I476" s="598"/>
      <c r="J476" s="599"/>
    </row>
    <row r="477" spans="1:10" hidden="1" x14ac:dyDescent="0.3">
      <c r="A477" s="738"/>
      <c r="B477" s="733"/>
      <c r="C477" s="747" t="s">
        <v>372</v>
      </c>
      <c r="D477" s="735"/>
      <c r="E477" s="736"/>
      <c r="F477" s="748" t="s">
        <v>373</v>
      </c>
      <c r="G477" s="736"/>
      <c r="H477" s="737"/>
      <c r="I477" s="598"/>
      <c r="J477" s="599"/>
    </row>
    <row r="478" spans="1:10" hidden="1" x14ac:dyDescent="0.3">
      <c r="C478" s="196"/>
      <c r="H478" s="197"/>
      <c r="I478" s="598"/>
      <c r="J478" s="599"/>
    </row>
    <row r="479" spans="1:10" hidden="1" x14ac:dyDescent="0.3">
      <c r="C479" s="196"/>
      <c r="H479" s="197"/>
      <c r="I479" s="598"/>
      <c r="J479" s="599"/>
    </row>
    <row r="480" spans="1:10" hidden="1" x14ac:dyDescent="0.3">
      <c r="A480" s="738"/>
      <c r="B480" s="733"/>
      <c r="C480" s="749" t="s">
        <v>374</v>
      </c>
      <c r="D480" s="750"/>
      <c r="E480" s="736"/>
      <c r="F480" s="751" t="s">
        <v>374</v>
      </c>
      <c r="G480" s="741"/>
      <c r="H480" s="742"/>
      <c r="I480" s="598"/>
      <c r="J480" s="599"/>
    </row>
    <row r="481" spans="1:10" hidden="1" x14ac:dyDescent="0.3">
      <c r="A481" s="738"/>
      <c r="B481" s="733"/>
      <c r="C481" s="752" t="s">
        <v>375</v>
      </c>
      <c r="D481" s="744"/>
      <c r="E481" s="736"/>
      <c r="F481" s="753" t="s">
        <v>375</v>
      </c>
      <c r="G481" s="745"/>
      <c r="H481" s="746"/>
      <c r="I481" s="598"/>
      <c r="J481" s="599"/>
    </row>
    <row r="482" spans="1:10" hidden="1" x14ac:dyDescent="0.3">
      <c r="A482" s="738"/>
      <c r="B482" s="733"/>
      <c r="C482" s="754" t="s">
        <v>376</v>
      </c>
      <c r="D482" s="735"/>
      <c r="E482" s="736"/>
      <c r="F482" s="733" t="s">
        <v>377</v>
      </c>
      <c r="G482" s="736"/>
      <c r="H482" s="737"/>
      <c r="I482" s="598"/>
      <c r="J482" s="599"/>
    </row>
    <row r="483" spans="1:10" ht="15" hidden="1" thickBot="1" x14ac:dyDescent="0.35">
      <c r="A483" s="755" t="s">
        <v>378</v>
      </c>
      <c r="B483" s="733"/>
      <c r="C483" s="756"/>
      <c r="D483" s="757"/>
      <c r="E483" s="758"/>
      <c r="F483" s="758"/>
      <c r="G483" s="758"/>
      <c r="H483" s="759"/>
      <c r="I483" s="598"/>
      <c r="J483" s="599">
        <f>H483 * I447</f>
        <v>0</v>
      </c>
    </row>
    <row r="484" spans="1:10" x14ac:dyDescent="0.3">
      <c r="C484" s="32"/>
      <c r="D484" s="102"/>
      <c r="E484" s="32"/>
      <c r="F484" s="32"/>
      <c r="G484" s="32"/>
      <c r="H484" s="32"/>
      <c r="I484" s="598"/>
      <c r="J484" s="599"/>
    </row>
    <row r="485" spans="1:10" ht="15" thickBot="1" x14ac:dyDescent="0.35">
      <c r="C485" s="32"/>
      <c r="D485" s="102"/>
      <c r="E485" s="32"/>
      <c r="F485" s="32"/>
      <c r="G485" s="32"/>
      <c r="H485" s="32"/>
      <c r="I485" s="598"/>
      <c r="J485" s="599"/>
    </row>
    <row r="486" spans="1:10" ht="17.399999999999999" hidden="1" x14ac:dyDescent="0.3">
      <c r="A486" s="600" t="s">
        <v>312</v>
      </c>
      <c r="B486" s="600"/>
      <c r="C486" s="601" t="s">
        <v>313</v>
      </c>
      <c r="D486" s="602"/>
      <c r="E486" s="602"/>
      <c r="F486" s="602"/>
      <c r="G486" s="602"/>
      <c r="H486" s="603" t="str">
        <f>"No. " &amp; COUNTIF(A$3:A491,"ITEM*") &amp; " DE " &amp; COUNTIF(A$3:A$97999,"ITEM*")</f>
        <v>No. 11 DE 62</v>
      </c>
      <c r="I486" s="598"/>
      <c r="J486" s="599"/>
    </row>
    <row r="487" spans="1:10" hidden="1" x14ac:dyDescent="0.3">
      <c r="A487" s="600" t="s">
        <v>314</v>
      </c>
      <c r="B487" s="600"/>
      <c r="C487" s="604" t="s">
        <v>315</v>
      </c>
      <c r="D487" s="605" t="s">
        <v>46</v>
      </c>
      <c r="E487" s="606"/>
      <c r="F487" s="607" t="s">
        <v>316</v>
      </c>
      <c r="G487" s="605"/>
      <c r="H487" s="608"/>
      <c r="I487" s="598"/>
      <c r="J487" s="599">
        <f>H487 * I447</f>
        <v>0</v>
      </c>
    </row>
    <row r="488" spans="1:10" ht="15" hidden="1" thickBot="1" x14ac:dyDescent="0.35">
      <c r="C488" s="609"/>
      <c r="D488" s="610"/>
      <c r="E488" s="610"/>
      <c r="F488" s="610"/>
      <c r="G488" s="610"/>
      <c r="H488" s="611"/>
      <c r="I488" s="598"/>
      <c r="J488" s="599"/>
    </row>
    <row r="489" spans="1:10" x14ac:dyDescent="0.3">
      <c r="A489" s="612" t="s">
        <v>317</v>
      </c>
      <c r="B489" s="613"/>
      <c r="C489" s="614" t="s">
        <v>91</v>
      </c>
      <c r="D489" s="615"/>
      <c r="E489" s="615"/>
      <c r="F489" s="616" t="s">
        <v>90</v>
      </c>
      <c r="G489" s="617" t="s">
        <v>318</v>
      </c>
      <c r="H489" s="618" t="s">
        <v>319</v>
      </c>
      <c r="I489" s="619" t="s">
        <v>320</v>
      </c>
      <c r="J489" s="620" t="s">
        <v>98</v>
      </c>
    </row>
    <row r="490" spans="1:10" x14ac:dyDescent="0.3">
      <c r="A490" s="621" t="s">
        <v>435</v>
      </c>
      <c r="B490" s="613"/>
      <c r="C490" s="622" t="s">
        <v>117</v>
      </c>
      <c r="D490" s="623"/>
      <c r="E490" s="624"/>
      <c r="F490" s="625">
        <f>PRESUPUESTO!$B$21</f>
        <v>0</v>
      </c>
      <c r="G490" s="626" t="s">
        <v>113</v>
      </c>
      <c r="H490" s="772">
        <f>PRESUPUESTO!$E$21</f>
        <v>90</v>
      </c>
      <c r="I490" s="773">
        <f>H490</f>
        <v>90</v>
      </c>
      <c r="J490" s="629"/>
    </row>
    <row r="491" spans="1:10" x14ac:dyDescent="0.3">
      <c r="A491" s="630"/>
      <c r="B491" s="631"/>
      <c r="C491" s="632"/>
      <c r="D491" s="633"/>
      <c r="E491" s="634"/>
      <c r="F491" s="635"/>
      <c r="G491" s="636"/>
      <c r="H491" s="637"/>
      <c r="I491" s="638"/>
      <c r="J491" s="636"/>
    </row>
    <row r="492" spans="1:10" x14ac:dyDescent="0.3">
      <c r="A492" s="639" t="s">
        <v>324</v>
      </c>
      <c r="B492" s="631"/>
      <c r="C492" s="640" t="s">
        <v>325</v>
      </c>
      <c r="D492" s="641" t="s">
        <v>326</v>
      </c>
      <c r="E492" s="641" t="str">
        <f>"CANT. / " &amp; G490</f>
        <v>CANT. / M2</v>
      </c>
      <c r="F492" s="642" t="s">
        <v>327</v>
      </c>
      <c r="G492" s="643" t="s">
        <v>328</v>
      </c>
      <c r="H492" s="644" t="s">
        <v>329</v>
      </c>
      <c r="I492" s="645"/>
      <c r="J492" s="646"/>
    </row>
    <row r="493" spans="1:10" x14ac:dyDescent="0.3">
      <c r="A493" s="630">
        <v>101205</v>
      </c>
      <c r="B493" s="631" t="s">
        <v>334</v>
      </c>
      <c r="C493" s="647" t="s">
        <v>436</v>
      </c>
      <c r="D493" s="648" t="s">
        <v>388</v>
      </c>
      <c r="E493" s="649">
        <v>3.0000000000000001E-3</v>
      </c>
      <c r="F493" s="650"/>
      <c r="G493" s="651">
        <v>107304</v>
      </c>
      <c r="H493" s="652">
        <f>TRUNC(E493* (1 + F493 / 100) * G493,2)</f>
        <v>321.91000000000003</v>
      </c>
      <c r="I493" s="659">
        <f>E493 * (1 + F493 / 100) * I490</f>
        <v>0.27</v>
      </c>
      <c r="J493" s="660">
        <f>I490*H493</f>
        <v>28971.9</v>
      </c>
    </row>
    <row r="494" spans="1:10" x14ac:dyDescent="0.3">
      <c r="A494" s="661"/>
      <c r="B494" s="631"/>
      <c r="C494" s="662"/>
      <c r="D494" s="663"/>
      <c r="E494" s="664"/>
      <c r="F494" s="665"/>
      <c r="G494" s="666"/>
      <c r="H494" s="667"/>
      <c r="I494" s="668"/>
      <c r="J494" s="669"/>
    </row>
    <row r="495" spans="1:10" x14ac:dyDescent="0.3">
      <c r="A495" s="670" t="s">
        <v>338</v>
      </c>
      <c r="B495" s="631"/>
      <c r="C495" s="632"/>
      <c r="D495" s="633"/>
      <c r="E495" s="634"/>
      <c r="F495" s="671"/>
      <c r="G495" s="672" t="s">
        <v>339</v>
      </c>
      <c r="H495" s="673">
        <f>SUM(H492:H494)</f>
        <v>321.91000000000003</v>
      </c>
      <c r="I495" s="645"/>
      <c r="J495" s="674">
        <f>SUM(J492:J494)</f>
        <v>28971.9</v>
      </c>
    </row>
    <row r="496" spans="1:10" x14ac:dyDescent="0.3">
      <c r="A496" s="670" t="s">
        <v>340</v>
      </c>
      <c r="B496" s="631"/>
      <c r="C496" s="632"/>
      <c r="D496" s="633"/>
      <c r="E496" s="634"/>
      <c r="F496" s="635"/>
      <c r="G496" s="675"/>
      <c r="H496" s="676"/>
      <c r="I496" s="677"/>
      <c r="J496" s="678"/>
    </row>
    <row r="497" spans="1:10" x14ac:dyDescent="0.3">
      <c r="A497" s="639" t="s">
        <v>341</v>
      </c>
      <c r="B497" s="631"/>
      <c r="C497" s="679" t="s">
        <v>342</v>
      </c>
      <c r="D497" s="680" t="s">
        <v>343</v>
      </c>
      <c r="E497" s="680" t="s">
        <v>344</v>
      </c>
      <c r="F497" s="681" t="s">
        <v>345</v>
      </c>
      <c r="G497" s="682" t="s">
        <v>432</v>
      </c>
      <c r="H497" s="683" t="s">
        <v>94</v>
      </c>
      <c r="I497" s="684"/>
      <c r="J497" s="685"/>
    </row>
    <row r="498" spans="1:10" x14ac:dyDescent="0.3">
      <c r="A498" s="630">
        <v>200007</v>
      </c>
      <c r="B498" s="686" t="s">
        <v>342</v>
      </c>
      <c r="C498" s="647" t="s">
        <v>347</v>
      </c>
      <c r="D498" s="687">
        <v>172095</v>
      </c>
      <c r="E498" s="688">
        <v>1.8</v>
      </c>
      <c r="F498" s="766">
        <f>TRUNC(D498*E498,0)</f>
        <v>309771</v>
      </c>
      <c r="G498" s="690">
        <v>1000</v>
      </c>
      <c r="H498" s="691">
        <f>IFERROR(TRUNC(F498/G498,2),0)</f>
        <v>309.77</v>
      </c>
      <c r="I498" s="692">
        <f>I490/G498</f>
        <v>0.09</v>
      </c>
      <c r="J498" s="693">
        <f>I490*H498</f>
        <v>27879.3</v>
      </c>
    </row>
    <row r="499" spans="1:10" x14ac:dyDescent="0.3">
      <c r="A499" s="661"/>
      <c r="B499" s="631"/>
      <c r="C499" s="662"/>
      <c r="D499" s="663"/>
      <c r="E499" s="664"/>
      <c r="F499" s="665"/>
      <c r="G499" s="666"/>
      <c r="H499" s="667"/>
      <c r="I499" s="668"/>
      <c r="J499" s="669"/>
    </row>
    <row r="500" spans="1:10" x14ac:dyDescent="0.3">
      <c r="A500" s="670" t="s">
        <v>348</v>
      </c>
      <c r="B500" s="631"/>
      <c r="C500" s="632"/>
      <c r="D500" s="633"/>
      <c r="E500" s="634"/>
      <c r="F500" s="694"/>
      <c r="G500" s="695" t="s">
        <v>349</v>
      </c>
      <c r="H500" s="696">
        <f>SUM(H497:H499)</f>
        <v>309.77</v>
      </c>
      <c r="I500" s="657"/>
      <c r="J500" s="697">
        <f>SUM(J497:J499)</f>
        <v>27879.3</v>
      </c>
    </row>
    <row r="501" spans="1:10" x14ac:dyDescent="0.3">
      <c r="A501" s="670" t="s">
        <v>350</v>
      </c>
      <c r="B501" s="631"/>
      <c r="C501" s="632"/>
      <c r="D501" s="633"/>
      <c r="E501" s="634"/>
      <c r="F501" s="635"/>
      <c r="G501" s="675"/>
      <c r="H501" s="676"/>
      <c r="I501" s="677"/>
      <c r="J501" s="678"/>
    </row>
    <row r="502" spans="1:10" x14ac:dyDescent="0.3">
      <c r="A502" s="639" t="s">
        <v>351</v>
      </c>
      <c r="B502" s="631"/>
      <c r="C502" s="698" t="s">
        <v>352</v>
      </c>
      <c r="D502" s="699" t="s">
        <v>353</v>
      </c>
      <c r="E502" s="699" t="s">
        <v>326</v>
      </c>
      <c r="F502" s="700" t="s">
        <v>354</v>
      </c>
      <c r="G502" s="701" t="s">
        <v>355</v>
      </c>
      <c r="H502" s="702" t="s">
        <v>329</v>
      </c>
      <c r="I502" s="703"/>
      <c r="J502" s="704"/>
    </row>
    <row r="503" spans="1:10" x14ac:dyDescent="0.3">
      <c r="A503" s="630">
        <v>300026</v>
      </c>
      <c r="B503" s="631" t="s">
        <v>352</v>
      </c>
      <c r="C503" s="647" t="s">
        <v>356</v>
      </c>
      <c r="D503" s="648"/>
      <c r="E503" s="648" t="s">
        <v>357</v>
      </c>
      <c r="F503" s="705">
        <v>0.05</v>
      </c>
      <c r="G503" s="651">
        <f>H500</f>
        <v>309.77</v>
      </c>
      <c r="H503" s="667">
        <f>TRUNC(F503 * G503,2)</f>
        <v>15.48</v>
      </c>
      <c r="I503" s="659">
        <f>I490 * F503</f>
        <v>4.5</v>
      </c>
      <c r="J503" s="660">
        <f>I490*H503</f>
        <v>1393.2</v>
      </c>
    </row>
    <row r="504" spans="1:10" x14ac:dyDescent="0.3">
      <c r="A504" s="661"/>
      <c r="B504" s="631"/>
      <c r="C504" s="662"/>
      <c r="D504" s="663"/>
      <c r="E504" s="664"/>
      <c r="F504" s="665"/>
      <c r="G504" s="666"/>
      <c r="H504" s="667"/>
      <c r="I504" s="668"/>
      <c r="J504" s="669"/>
    </row>
    <row r="505" spans="1:10" x14ac:dyDescent="0.3">
      <c r="A505" s="670" t="s">
        <v>358</v>
      </c>
      <c r="B505" s="631"/>
      <c r="C505" s="632"/>
      <c r="D505" s="633"/>
      <c r="E505" s="634"/>
      <c r="F505" s="706"/>
      <c r="G505" s="707" t="s">
        <v>359</v>
      </c>
      <c r="H505" s="708">
        <f>SUM(H502:H504)</f>
        <v>15.48</v>
      </c>
      <c r="I505" s="657"/>
      <c r="J505" s="697">
        <f>SUM(J502:J504)</f>
        <v>1393.2</v>
      </c>
    </row>
    <row r="506" spans="1:10" x14ac:dyDescent="0.3">
      <c r="A506" s="670" t="s">
        <v>360</v>
      </c>
      <c r="B506" s="631"/>
      <c r="C506" s="632"/>
      <c r="D506" s="633"/>
      <c r="E506" s="634"/>
      <c r="F506" s="635"/>
      <c r="G506" s="675"/>
      <c r="H506" s="676"/>
      <c r="I506" s="677"/>
      <c r="J506" s="678"/>
    </row>
    <row r="507" spans="1:10" x14ac:dyDescent="0.3">
      <c r="A507" s="709" t="s">
        <v>361</v>
      </c>
      <c r="B507" s="710"/>
      <c r="C507" s="711" t="s">
        <v>362</v>
      </c>
      <c r="D507" s="712" t="s">
        <v>363</v>
      </c>
      <c r="E507" s="712" t="s">
        <v>364</v>
      </c>
      <c r="F507" s="713" t="s">
        <v>365</v>
      </c>
      <c r="G507" s="714" t="s">
        <v>355</v>
      </c>
      <c r="H507" s="715" t="s">
        <v>329</v>
      </c>
      <c r="I507" s="716"/>
      <c r="J507" s="717"/>
    </row>
    <row r="508" spans="1:10" x14ac:dyDescent="0.3">
      <c r="A508" s="630"/>
      <c r="B508" s="631"/>
      <c r="C508" s="647"/>
      <c r="D508" s="648"/>
      <c r="E508" s="649"/>
      <c r="F508" s="650"/>
      <c r="G508" s="651"/>
      <c r="H508" s="652"/>
      <c r="I508" s="659"/>
      <c r="J508" s="660"/>
    </row>
    <row r="509" spans="1:10" x14ac:dyDescent="0.3">
      <c r="A509" s="670" t="s">
        <v>366</v>
      </c>
      <c r="B509" s="710"/>
      <c r="C509" s="632"/>
      <c r="D509" s="633"/>
      <c r="E509" s="634"/>
      <c r="F509" s="718"/>
      <c r="G509" s="719" t="s">
        <v>367</v>
      </c>
      <c r="H509" s="720">
        <f>SUM(H507:H508)</f>
        <v>0</v>
      </c>
      <c r="I509" s="657"/>
      <c r="J509" s="658">
        <f>SUM(J507:J508)</f>
        <v>0</v>
      </c>
    </row>
    <row r="510" spans="1:10" x14ac:dyDescent="0.3">
      <c r="A510" s="721" t="s">
        <v>368</v>
      </c>
      <c r="B510" s="722"/>
      <c r="C510" s="632"/>
      <c r="D510" s="633"/>
      <c r="E510" s="634"/>
      <c r="F510" s="635"/>
      <c r="G510" s="636"/>
      <c r="H510" s="637"/>
      <c r="I510" s="638"/>
      <c r="J510" s="636"/>
    </row>
    <row r="511" spans="1:10" ht="15" thickBot="1" x14ac:dyDescent="0.35">
      <c r="A511" s="721" t="s">
        <v>95</v>
      </c>
      <c r="B511" s="723"/>
      <c r="C511" s="776"/>
      <c r="D511" s="777"/>
      <c r="E511" s="778"/>
      <c r="F511" s="779" t="s">
        <v>369</v>
      </c>
      <c r="G511" s="780"/>
      <c r="H511" s="781">
        <f>IF($A$2="CD",ROUND(SUM(H491:H510)/2,$A$3),SUM(H491:H510)/2)</f>
        <v>647</v>
      </c>
      <c r="I511" s="730"/>
      <c r="J511" s="731">
        <f>IF($A$2="CD",ROUND(SUM(J491:J510)/2,$A$3),SUM(J491:J510)/2)</f>
        <v>58244</v>
      </c>
    </row>
    <row r="512" spans="1:10" x14ac:dyDescent="0.3">
      <c r="A512" s="721" t="s">
        <v>400</v>
      </c>
      <c r="B512" s="723"/>
      <c r="C512" s="782" t="s">
        <v>271</v>
      </c>
      <c r="D512" s="783"/>
      <c r="E512" s="784"/>
      <c r="F512" s="814"/>
      <c r="G512" s="786"/>
      <c r="H512" s="787"/>
      <c r="I512" s="788"/>
      <c r="J512" s="789">
        <f>H512 * I490</f>
        <v>0</v>
      </c>
    </row>
    <row r="513" spans="1:10" x14ac:dyDescent="0.3">
      <c r="A513" s="630" t="s">
        <v>278</v>
      </c>
      <c r="B513" s="723"/>
      <c r="C513" s="790" t="s">
        <v>249</v>
      </c>
      <c r="D513" s="791"/>
      <c r="E513" s="792"/>
      <c r="F513" s="793">
        <f>$F$3</f>
        <v>0.18</v>
      </c>
      <c r="G513" s="794"/>
      <c r="H513" s="795">
        <f>ROUND(H511*F513,2)</f>
        <v>116.46</v>
      </c>
      <c r="I513" s="796"/>
      <c r="J513" s="797"/>
    </row>
    <row r="514" spans="1:10" x14ac:dyDescent="0.3">
      <c r="A514" s="630" t="s">
        <v>401</v>
      </c>
      <c r="B514" s="723"/>
      <c r="C514" s="790" t="s">
        <v>251</v>
      </c>
      <c r="D514" s="791"/>
      <c r="E514" s="792"/>
      <c r="F514" s="793">
        <f>$G$3</f>
        <v>0.05</v>
      </c>
      <c r="G514" s="794"/>
      <c r="H514" s="795">
        <f>ROUND(H511*F514,2)</f>
        <v>32.35</v>
      </c>
      <c r="I514" s="796"/>
      <c r="J514" s="797"/>
    </row>
    <row r="515" spans="1:10" x14ac:dyDescent="0.3">
      <c r="A515" s="630" t="s">
        <v>280</v>
      </c>
      <c r="B515" s="723"/>
      <c r="C515" s="790" t="s">
        <v>253</v>
      </c>
      <c r="D515" s="791"/>
      <c r="E515" s="792"/>
      <c r="F515" s="793">
        <f>$H$3</f>
        <v>0.08</v>
      </c>
      <c r="G515" s="794"/>
      <c r="H515" s="795">
        <f>ROUND(H511*F515,2)</f>
        <v>51.76</v>
      </c>
      <c r="I515" s="796"/>
      <c r="J515" s="797"/>
    </row>
    <row r="516" spans="1:10" x14ac:dyDescent="0.3">
      <c r="A516" s="630" t="s">
        <v>282</v>
      </c>
      <c r="B516" s="723"/>
      <c r="C516" s="790" t="s">
        <v>257</v>
      </c>
      <c r="D516" s="791"/>
      <c r="E516" s="792"/>
      <c r="F516" s="793">
        <f>$I$3</f>
        <v>0.19</v>
      </c>
      <c r="G516" s="794"/>
      <c r="H516" s="795">
        <f>ROUND(H515*F516,2)</f>
        <v>9.83</v>
      </c>
      <c r="I516" s="796"/>
      <c r="J516" s="797"/>
    </row>
    <row r="517" spans="1:10" x14ac:dyDescent="0.3">
      <c r="A517" s="721" t="s">
        <v>402</v>
      </c>
      <c r="B517" s="723"/>
      <c r="C517" s="798" t="s">
        <v>403</v>
      </c>
      <c r="D517" s="799"/>
      <c r="E517" s="800"/>
      <c r="F517" s="599"/>
      <c r="G517" s="801"/>
      <c r="H517" s="802">
        <f>SUM(H513:H516)</f>
        <v>210.4</v>
      </c>
      <c r="I517" s="803"/>
      <c r="J517" s="804"/>
    </row>
    <row r="518" spans="1:10" ht="15" thickBot="1" x14ac:dyDescent="0.35">
      <c r="A518" s="721" t="s">
        <v>404</v>
      </c>
      <c r="B518" s="723"/>
      <c r="C518" s="805"/>
      <c r="D518" s="806"/>
      <c r="E518" s="778"/>
      <c r="F518" s="779" t="s">
        <v>405</v>
      </c>
      <c r="G518" s="807"/>
      <c r="H518" s="808">
        <f>ROUND(H511+H517,$A$3)</f>
        <v>857</v>
      </c>
      <c r="I518" s="809"/>
      <c r="J518" s="770">
        <f>IF($A$3=2,ROUND((J511+J517),2),ROUND((J511+J517),0))</f>
        <v>58244</v>
      </c>
    </row>
    <row r="519" spans="1:10" hidden="1" x14ac:dyDescent="0.3">
      <c r="A519" s="732" t="s">
        <v>370</v>
      </c>
      <c r="B519" s="733"/>
      <c r="C519" s="810"/>
      <c r="D519" s="811"/>
      <c r="E519" s="812"/>
      <c r="F519" s="812"/>
      <c r="G519" s="812"/>
      <c r="H519" s="813"/>
      <c r="I519" s="598"/>
      <c r="J519" s="599"/>
    </row>
    <row r="520" spans="1:10" hidden="1" x14ac:dyDescent="0.3">
      <c r="A520" s="738"/>
      <c r="B520" s="733"/>
      <c r="C520" s="734"/>
      <c r="D520" s="735"/>
      <c r="E520" s="736"/>
      <c r="F520" s="736"/>
      <c r="G520" s="736"/>
      <c r="H520" s="737"/>
      <c r="I520" s="598"/>
      <c r="J520" s="599"/>
    </row>
    <row r="521" spans="1:10" hidden="1" x14ac:dyDescent="0.3">
      <c r="A521" s="738"/>
      <c r="B521" s="733"/>
      <c r="C521" s="739" t="s">
        <v>371</v>
      </c>
      <c r="D521" s="740"/>
      <c r="E521" s="741"/>
      <c r="F521" s="741"/>
      <c r="G521" s="741"/>
      <c r="H521" s="742"/>
      <c r="I521" s="598"/>
      <c r="J521" s="599"/>
    </row>
    <row r="522" spans="1:10" hidden="1" x14ac:dyDescent="0.3">
      <c r="A522" s="738"/>
      <c r="B522" s="733"/>
      <c r="C522" s="743"/>
      <c r="D522" s="744"/>
      <c r="E522" s="745"/>
      <c r="F522" s="745"/>
      <c r="G522" s="745"/>
      <c r="H522" s="746"/>
      <c r="I522" s="598"/>
      <c r="J522" s="599"/>
    </row>
    <row r="523" spans="1:10" hidden="1" x14ac:dyDescent="0.3">
      <c r="A523" s="738"/>
      <c r="B523" s="733"/>
      <c r="C523" s="743"/>
      <c r="D523" s="744"/>
      <c r="E523" s="745"/>
      <c r="F523" s="745"/>
      <c r="G523" s="745"/>
      <c r="H523" s="746"/>
      <c r="I523" s="598"/>
      <c r="J523" s="599"/>
    </row>
    <row r="524" spans="1:10" hidden="1" x14ac:dyDescent="0.3">
      <c r="A524" s="738"/>
      <c r="B524" s="733"/>
      <c r="C524" s="734"/>
      <c r="D524" s="735"/>
      <c r="E524" s="736"/>
      <c r="F524" s="736"/>
      <c r="G524" s="736"/>
      <c r="H524" s="737"/>
      <c r="I524" s="598"/>
      <c r="J524" s="599"/>
    </row>
    <row r="525" spans="1:10" hidden="1" x14ac:dyDescent="0.3">
      <c r="A525" s="738"/>
      <c r="B525" s="733"/>
      <c r="C525" s="747" t="s">
        <v>372</v>
      </c>
      <c r="D525" s="735"/>
      <c r="E525" s="736"/>
      <c r="F525" s="748" t="s">
        <v>373</v>
      </c>
      <c r="G525" s="736"/>
      <c r="H525" s="737"/>
      <c r="I525" s="598"/>
      <c r="J525" s="599"/>
    </row>
    <row r="526" spans="1:10" hidden="1" x14ac:dyDescent="0.3">
      <c r="C526" s="196"/>
      <c r="H526" s="197"/>
      <c r="I526" s="598"/>
      <c r="J526" s="599"/>
    </row>
    <row r="527" spans="1:10" hidden="1" x14ac:dyDescent="0.3">
      <c r="C527" s="196"/>
      <c r="H527" s="197"/>
      <c r="I527" s="598"/>
      <c r="J527" s="599"/>
    </row>
    <row r="528" spans="1:10" hidden="1" x14ac:dyDescent="0.3">
      <c r="A528" s="738"/>
      <c r="B528" s="733"/>
      <c r="C528" s="749" t="s">
        <v>374</v>
      </c>
      <c r="D528" s="750"/>
      <c r="E528" s="736"/>
      <c r="F528" s="751" t="s">
        <v>374</v>
      </c>
      <c r="G528" s="741"/>
      <c r="H528" s="742"/>
      <c r="I528" s="598"/>
      <c r="J528" s="599"/>
    </row>
    <row r="529" spans="1:10" hidden="1" x14ac:dyDescent="0.3">
      <c r="A529" s="738"/>
      <c r="B529" s="733"/>
      <c r="C529" s="752" t="s">
        <v>375</v>
      </c>
      <c r="D529" s="744"/>
      <c r="E529" s="736"/>
      <c r="F529" s="753" t="s">
        <v>375</v>
      </c>
      <c r="G529" s="745"/>
      <c r="H529" s="746"/>
      <c r="I529" s="598"/>
      <c r="J529" s="599"/>
    </row>
    <row r="530" spans="1:10" hidden="1" x14ac:dyDescent="0.3">
      <c r="A530" s="738"/>
      <c r="B530" s="733"/>
      <c r="C530" s="754" t="s">
        <v>376</v>
      </c>
      <c r="D530" s="735"/>
      <c r="E530" s="736"/>
      <c r="F530" s="733" t="s">
        <v>377</v>
      </c>
      <c r="G530" s="736"/>
      <c r="H530" s="737"/>
      <c r="I530" s="598"/>
      <c r="J530" s="599"/>
    </row>
    <row r="531" spans="1:10" ht="15" hidden="1" thickBot="1" x14ac:dyDescent="0.35">
      <c r="A531" s="755" t="s">
        <v>378</v>
      </c>
      <c r="B531" s="733"/>
      <c r="C531" s="756"/>
      <c r="D531" s="757"/>
      <c r="E531" s="758"/>
      <c r="F531" s="758"/>
      <c r="G531" s="758"/>
      <c r="H531" s="759"/>
      <c r="I531" s="598"/>
      <c r="J531" s="599">
        <f>H531 * I490</f>
        <v>0</v>
      </c>
    </row>
    <row r="532" spans="1:10" x14ac:dyDescent="0.3">
      <c r="C532" s="32"/>
      <c r="D532" s="102"/>
      <c r="E532" s="32"/>
      <c r="F532" s="32"/>
      <c r="G532" s="32"/>
      <c r="H532" s="32"/>
      <c r="I532" s="598"/>
      <c r="J532" s="599"/>
    </row>
    <row r="533" spans="1:10" ht="15" thickBot="1" x14ac:dyDescent="0.35">
      <c r="C533" s="32"/>
      <c r="D533" s="102"/>
      <c r="E533" s="32"/>
      <c r="F533" s="32"/>
      <c r="G533" s="32"/>
      <c r="H533" s="32"/>
      <c r="I533" s="598"/>
      <c r="J533" s="599"/>
    </row>
    <row r="534" spans="1:10" ht="17.399999999999999" hidden="1" x14ac:dyDescent="0.3">
      <c r="A534" s="600" t="s">
        <v>312</v>
      </c>
      <c r="B534" s="600"/>
      <c r="C534" s="601" t="s">
        <v>313</v>
      </c>
      <c r="D534" s="602"/>
      <c r="E534" s="602"/>
      <c r="F534" s="602"/>
      <c r="G534" s="602"/>
      <c r="H534" s="603" t="str">
        <f>"No. " &amp; COUNTIF(A$3:A539,"ITEM*") &amp; " DE " &amp; COUNTIF(A$3:A$97999,"ITEM*")</f>
        <v>No. 12 DE 62</v>
      </c>
      <c r="I534" s="598"/>
      <c r="J534" s="599"/>
    </row>
    <row r="535" spans="1:10" hidden="1" x14ac:dyDescent="0.3">
      <c r="A535" s="600" t="s">
        <v>314</v>
      </c>
      <c r="B535" s="600"/>
      <c r="C535" s="604" t="s">
        <v>315</v>
      </c>
      <c r="D535" s="605" t="s">
        <v>46</v>
      </c>
      <c r="E535" s="606"/>
      <c r="F535" s="607" t="s">
        <v>316</v>
      </c>
      <c r="G535" s="605"/>
      <c r="H535" s="608"/>
      <c r="I535" s="598"/>
      <c r="J535" s="599">
        <f>H535 * I490</f>
        <v>0</v>
      </c>
    </row>
    <row r="536" spans="1:10" ht="15" hidden="1" thickBot="1" x14ac:dyDescent="0.35">
      <c r="C536" s="609"/>
      <c r="D536" s="610"/>
      <c r="E536" s="610"/>
      <c r="F536" s="610"/>
      <c r="G536" s="610"/>
      <c r="H536" s="611"/>
      <c r="I536" s="598"/>
      <c r="J536" s="599"/>
    </row>
    <row r="537" spans="1:10" x14ac:dyDescent="0.3">
      <c r="A537" s="612" t="s">
        <v>317</v>
      </c>
      <c r="B537" s="613"/>
      <c r="C537" s="614" t="s">
        <v>91</v>
      </c>
      <c r="D537" s="615"/>
      <c r="E537" s="615"/>
      <c r="F537" s="616" t="s">
        <v>90</v>
      </c>
      <c r="G537" s="617" t="s">
        <v>318</v>
      </c>
      <c r="H537" s="618" t="s">
        <v>319</v>
      </c>
      <c r="I537" s="619" t="s">
        <v>320</v>
      </c>
      <c r="J537" s="620" t="s">
        <v>98</v>
      </c>
    </row>
    <row r="538" spans="1:10" x14ac:dyDescent="0.3">
      <c r="A538" s="621" t="s">
        <v>437</v>
      </c>
      <c r="B538" s="613"/>
      <c r="C538" s="622" t="s">
        <v>121</v>
      </c>
      <c r="D538" s="623"/>
      <c r="E538" s="624"/>
      <c r="F538" s="625">
        <f>PRESUPUESTO!$B$28</f>
        <v>0</v>
      </c>
      <c r="G538" s="626" t="s">
        <v>122</v>
      </c>
      <c r="H538" s="772">
        <f>PRESUPUESTO!$E$28</f>
        <v>19.5</v>
      </c>
      <c r="I538" s="773">
        <f>H538</f>
        <v>19.5</v>
      </c>
      <c r="J538" s="629"/>
    </row>
    <row r="539" spans="1:10" x14ac:dyDescent="0.3">
      <c r="A539" s="630"/>
      <c r="B539" s="631"/>
      <c r="C539" s="632"/>
      <c r="D539" s="633"/>
      <c r="E539" s="634"/>
      <c r="F539" s="774"/>
      <c r="G539" s="636"/>
      <c r="H539" s="637"/>
      <c r="I539" s="638"/>
      <c r="J539" s="636"/>
    </row>
    <row r="540" spans="1:10" x14ac:dyDescent="0.3">
      <c r="A540" s="639" t="s">
        <v>341</v>
      </c>
      <c r="B540" s="631"/>
      <c r="C540" s="679" t="s">
        <v>342</v>
      </c>
      <c r="D540" s="680" t="s">
        <v>343</v>
      </c>
      <c r="E540" s="680" t="s">
        <v>344</v>
      </c>
      <c r="F540" s="681" t="s">
        <v>345</v>
      </c>
      <c r="G540" s="682" t="s">
        <v>346</v>
      </c>
      <c r="H540" s="683" t="s">
        <v>94</v>
      </c>
      <c r="I540" s="684"/>
      <c r="J540" s="685"/>
    </row>
    <row r="541" spans="1:10" x14ac:dyDescent="0.3">
      <c r="A541" s="630">
        <v>200006</v>
      </c>
      <c r="B541" s="686" t="s">
        <v>342</v>
      </c>
      <c r="C541" s="647" t="s">
        <v>399</v>
      </c>
      <c r="D541" s="760">
        <v>63739</v>
      </c>
      <c r="E541" s="688">
        <v>1.8</v>
      </c>
      <c r="F541" s="766">
        <f>TRUNC(D541*E541,0)</f>
        <v>114730</v>
      </c>
      <c r="G541" s="690">
        <v>4</v>
      </c>
      <c r="H541" s="691">
        <f>IFERROR(TRUNC(F541/G541,2),0)</f>
        <v>28682.5</v>
      </c>
      <c r="I541" s="692">
        <f>I538/G541</f>
        <v>4.875</v>
      </c>
      <c r="J541" s="693">
        <f>I538*H541</f>
        <v>559308.75</v>
      </c>
    </row>
    <row r="542" spans="1:10" x14ac:dyDescent="0.3">
      <c r="A542" s="661"/>
      <c r="B542" s="631"/>
      <c r="C542" s="662"/>
      <c r="D542" s="663"/>
      <c r="E542" s="664"/>
      <c r="F542" s="665"/>
      <c r="G542" s="666"/>
      <c r="H542" s="667"/>
      <c r="I542" s="668"/>
      <c r="J542" s="669"/>
    </row>
    <row r="543" spans="1:10" x14ac:dyDescent="0.3">
      <c r="A543" s="721" t="s">
        <v>348</v>
      </c>
      <c r="B543" s="631"/>
      <c r="C543" s="632"/>
      <c r="D543" s="633"/>
      <c r="E543" s="634"/>
      <c r="F543" s="694"/>
      <c r="G543" s="695" t="s">
        <v>349</v>
      </c>
      <c r="H543" s="696">
        <f>SUM(H540:H542)</f>
        <v>28682.5</v>
      </c>
      <c r="I543" s="657"/>
      <c r="J543" s="697">
        <f>SUM(J540:J542)</f>
        <v>559308.75</v>
      </c>
    </row>
    <row r="544" spans="1:10" x14ac:dyDescent="0.3">
      <c r="A544" s="721" t="s">
        <v>350</v>
      </c>
      <c r="B544" s="631"/>
      <c r="C544" s="632"/>
      <c r="D544" s="633"/>
      <c r="E544" s="634"/>
      <c r="F544" s="774"/>
      <c r="G544" s="675"/>
      <c r="H544" s="676"/>
      <c r="I544" s="677"/>
      <c r="J544" s="678"/>
    </row>
    <row r="545" spans="1:10" x14ac:dyDescent="0.3">
      <c r="A545" s="639" t="s">
        <v>351</v>
      </c>
      <c r="B545" s="631"/>
      <c r="C545" s="698" t="s">
        <v>352</v>
      </c>
      <c r="D545" s="699" t="s">
        <v>353</v>
      </c>
      <c r="E545" s="699" t="s">
        <v>326</v>
      </c>
      <c r="F545" s="700" t="s">
        <v>354</v>
      </c>
      <c r="G545" s="701" t="s">
        <v>355</v>
      </c>
      <c r="H545" s="702" t="s">
        <v>329</v>
      </c>
      <c r="I545" s="703"/>
      <c r="J545" s="704"/>
    </row>
    <row r="546" spans="1:10" x14ac:dyDescent="0.3">
      <c r="A546" s="630">
        <v>300026</v>
      </c>
      <c r="B546" s="631" t="s">
        <v>352</v>
      </c>
      <c r="C546" s="647" t="s">
        <v>356</v>
      </c>
      <c r="D546" s="648"/>
      <c r="E546" s="648" t="s">
        <v>357</v>
      </c>
      <c r="F546" s="705">
        <v>0.01</v>
      </c>
      <c r="G546" s="651">
        <f>H543</f>
        <v>28682.5</v>
      </c>
      <c r="H546" s="667">
        <f>TRUNC(F546 * G546,2)</f>
        <v>286.82</v>
      </c>
      <c r="I546" s="659">
        <f>I538 * F546</f>
        <v>0.19500000000000001</v>
      </c>
      <c r="J546" s="660">
        <f>I538*H546</f>
        <v>5592.99</v>
      </c>
    </row>
    <row r="547" spans="1:10" x14ac:dyDescent="0.3">
      <c r="A547" s="661"/>
      <c r="B547" s="631"/>
      <c r="C547" s="662"/>
      <c r="D547" s="663"/>
      <c r="E547" s="664"/>
      <c r="F547" s="665"/>
      <c r="G547" s="666"/>
      <c r="H547" s="667"/>
      <c r="I547" s="668"/>
      <c r="J547" s="669"/>
    </row>
    <row r="548" spans="1:10" x14ac:dyDescent="0.3">
      <c r="A548" s="721" t="s">
        <v>358</v>
      </c>
      <c r="B548" s="631"/>
      <c r="C548" s="632"/>
      <c r="D548" s="633"/>
      <c r="E548" s="634"/>
      <c r="F548" s="706"/>
      <c r="G548" s="707" t="s">
        <v>359</v>
      </c>
      <c r="H548" s="708">
        <f>SUM(H545:H547)</f>
        <v>286.82</v>
      </c>
      <c r="I548" s="657"/>
      <c r="J548" s="697">
        <f>SUM(J545:J547)</f>
        <v>5592.99</v>
      </c>
    </row>
    <row r="549" spans="1:10" x14ac:dyDescent="0.3">
      <c r="A549" s="721" t="s">
        <v>360</v>
      </c>
      <c r="B549" s="631"/>
      <c r="C549" s="632"/>
      <c r="D549" s="633"/>
      <c r="E549" s="634"/>
      <c r="F549" s="774"/>
      <c r="G549" s="675"/>
      <c r="H549" s="676"/>
      <c r="I549" s="677"/>
      <c r="J549" s="678"/>
    </row>
    <row r="550" spans="1:10" x14ac:dyDescent="0.3">
      <c r="A550" s="709" t="s">
        <v>361</v>
      </c>
      <c r="B550" s="710"/>
      <c r="C550" s="711" t="s">
        <v>362</v>
      </c>
      <c r="D550" s="712" t="s">
        <v>363</v>
      </c>
      <c r="E550" s="712" t="s">
        <v>364</v>
      </c>
      <c r="F550" s="713" t="s">
        <v>365</v>
      </c>
      <c r="G550" s="714" t="s">
        <v>355</v>
      </c>
      <c r="H550" s="715" t="s">
        <v>329</v>
      </c>
      <c r="I550" s="716"/>
      <c r="J550" s="717"/>
    </row>
    <row r="551" spans="1:10" x14ac:dyDescent="0.3">
      <c r="A551" s="630"/>
      <c r="B551" s="631"/>
      <c r="C551" s="647"/>
      <c r="D551" s="648"/>
      <c r="E551" s="649"/>
      <c r="F551" s="775"/>
      <c r="G551" s="651"/>
      <c r="H551" s="652"/>
      <c r="I551" s="659"/>
      <c r="J551" s="660"/>
    </row>
    <row r="552" spans="1:10" x14ac:dyDescent="0.3">
      <c r="A552" s="670" t="s">
        <v>366</v>
      </c>
      <c r="B552" s="710"/>
      <c r="C552" s="632"/>
      <c r="D552" s="633"/>
      <c r="E552" s="634"/>
      <c r="F552" s="718"/>
      <c r="G552" s="719" t="s">
        <v>367</v>
      </c>
      <c r="H552" s="720">
        <f>SUM(H550:H551)</f>
        <v>0</v>
      </c>
      <c r="I552" s="657"/>
      <c r="J552" s="658">
        <f>SUM(J550:J551)</f>
        <v>0</v>
      </c>
    </row>
    <row r="553" spans="1:10" x14ac:dyDescent="0.3">
      <c r="A553" s="721" t="s">
        <v>368</v>
      </c>
      <c r="B553" s="722"/>
      <c r="C553" s="632"/>
      <c r="D553" s="633"/>
      <c r="E553" s="634"/>
      <c r="F553" s="774"/>
      <c r="G553" s="636"/>
      <c r="H553" s="637"/>
      <c r="I553" s="638"/>
      <c r="J553" s="636"/>
    </row>
    <row r="554" spans="1:10" ht="15" thickBot="1" x14ac:dyDescent="0.35">
      <c r="A554" s="721" t="s">
        <v>95</v>
      </c>
      <c r="B554" s="723"/>
      <c r="C554" s="776"/>
      <c r="D554" s="777"/>
      <c r="E554" s="778"/>
      <c r="F554" s="779" t="s">
        <v>369</v>
      </c>
      <c r="G554" s="780"/>
      <c r="H554" s="781">
        <f>IF($A$2="CD",ROUND(SUM(H539:H553)/2,$A$3),SUM(H539:H553)/2)</f>
        <v>28969</v>
      </c>
      <c r="I554" s="730"/>
      <c r="J554" s="731">
        <f>IF($A$2="CD",ROUND(SUM(J539:J553)/2,$A$3),SUM(J539:J553)/2)</f>
        <v>564902</v>
      </c>
    </row>
    <row r="555" spans="1:10" x14ac:dyDescent="0.3">
      <c r="A555" s="721" t="s">
        <v>400</v>
      </c>
      <c r="B555" s="723"/>
      <c r="C555" s="782" t="s">
        <v>271</v>
      </c>
      <c r="D555" s="783"/>
      <c r="E555" s="784"/>
      <c r="F555" s="785"/>
      <c r="G555" s="786"/>
      <c r="H555" s="787"/>
      <c r="I555" s="788"/>
      <c r="J555" s="789">
        <f>H555 * I538</f>
        <v>0</v>
      </c>
    </row>
    <row r="556" spans="1:10" x14ac:dyDescent="0.3">
      <c r="A556" s="630" t="s">
        <v>278</v>
      </c>
      <c r="B556" s="723"/>
      <c r="C556" s="790" t="s">
        <v>249</v>
      </c>
      <c r="D556" s="791"/>
      <c r="E556" s="792"/>
      <c r="F556" s="793">
        <f>$F$3</f>
        <v>0.18</v>
      </c>
      <c r="G556" s="794"/>
      <c r="H556" s="795">
        <f>ROUND(H554*F556,2)</f>
        <v>5214.42</v>
      </c>
      <c r="I556" s="796"/>
      <c r="J556" s="797"/>
    </row>
    <row r="557" spans="1:10" x14ac:dyDescent="0.3">
      <c r="A557" s="630" t="s">
        <v>401</v>
      </c>
      <c r="B557" s="723"/>
      <c r="C557" s="790" t="s">
        <v>251</v>
      </c>
      <c r="D557" s="791"/>
      <c r="E557" s="792"/>
      <c r="F557" s="793">
        <f>$G$3</f>
        <v>0.05</v>
      </c>
      <c r="G557" s="794"/>
      <c r="H557" s="795">
        <f>ROUND(H554*F557,2)</f>
        <v>1448.45</v>
      </c>
      <c r="I557" s="796"/>
      <c r="J557" s="797"/>
    </row>
    <row r="558" spans="1:10" x14ac:dyDescent="0.3">
      <c r="A558" s="630" t="s">
        <v>280</v>
      </c>
      <c r="B558" s="723"/>
      <c r="C558" s="790" t="s">
        <v>253</v>
      </c>
      <c r="D558" s="791"/>
      <c r="E558" s="792"/>
      <c r="F558" s="793">
        <f>$H$3</f>
        <v>0.08</v>
      </c>
      <c r="G558" s="794"/>
      <c r="H558" s="795">
        <f>ROUND(H554*F558,2)</f>
        <v>2317.52</v>
      </c>
      <c r="I558" s="796"/>
      <c r="J558" s="797"/>
    </row>
    <row r="559" spans="1:10" x14ac:dyDescent="0.3">
      <c r="A559" s="630" t="s">
        <v>282</v>
      </c>
      <c r="B559" s="723"/>
      <c r="C559" s="790" t="s">
        <v>257</v>
      </c>
      <c r="D559" s="791"/>
      <c r="E559" s="792"/>
      <c r="F559" s="793">
        <f>$I$3</f>
        <v>0.19</v>
      </c>
      <c r="G559" s="794"/>
      <c r="H559" s="795">
        <f>ROUND(H558*F559,2)</f>
        <v>440.33</v>
      </c>
      <c r="I559" s="796"/>
      <c r="J559" s="797"/>
    </row>
    <row r="560" spans="1:10" x14ac:dyDescent="0.3">
      <c r="A560" s="721" t="s">
        <v>402</v>
      </c>
      <c r="B560" s="723"/>
      <c r="C560" s="798" t="s">
        <v>403</v>
      </c>
      <c r="D560" s="799"/>
      <c r="E560" s="800"/>
      <c r="F560" s="598"/>
      <c r="G560" s="801"/>
      <c r="H560" s="802">
        <f>SUM(H556:H559)</f>
        <v>9420.7199999999993</v>
      </c>
      <c r="I560" s="803"/>
      <c r="J560" s="804"/>
    </row>
    <row r="561" spans="1:10" ht="15" thickBot="1" x14ac:dyDescent="0.35">
      <c r="A561" s="721" t="s">
        <v>404</v>
      </c>
      <c r="B561" s="723"/>
      <c r="C561" s="805"/>
      <c r="D561" s="806"/>
      <c r="E561" s="778"/>
      <c r="F561" s="779" t="s">
        <v>405</v>
      </c>
      <c r="G561" s="807"/>
      <c r="H561" s="808">
        <f>ROUND(H554+H560,$A$3)</f>
        <v>38390</v>
      </c>
      <c r="I561" s="809"/>
      <c r="J561" s="770">
        <f>IF($A$3=2,ROUND((J554+J560),2),ROUND((J554+J560),0))</f>
        <v>564902</v>
      </c>
    </row>
    <row r="562" spans="1:10" hidden="1" x14ac:dyDescent="0.3">
      <c r="A562" s="732" t="s">
        <v>370</v>
      </c>
      <c r="B562" s="733"/>
      <c r="C562" s="810"/>
      <c r="D562" s="811"/>
      <c r="E562" s="812"/>
      <c r="F562" s="812"/>
      <c r="G562" s="812"/>
      <c r="H562" s="813"/>
      <c r="I562" s="598"/>
      <c r="J562" s="599"/>
    </row>
    <row r="563" spans="1:10" hidden="1" x14ac:dyDescent="0.3">
      <c r="A563" s="738"/>
      <c r="B563" s="733"/>
      <c r="C563" s="734"/>
      <c r="D563" s="735"/>
      <c r="E563" s="736"/>
      <c r="F563" s="736"/>
      <c r="G563" s="736"/>
      <c r="H563" s="737"/>
      <c r="I563" s="598"/>
      <c r="J563" s="599"/>
    </row>
    <row r="564" spans="1:10" hidden="1" x14ac:dyDescent="0.3">
      <c r="A564" s="738"/>
      <c r="B564" s="733"/>
      <c r="C564" s="739" t="s">
        <v>371</v>
      </c>
      <c r="D564" s="740"/>
      <c r="E564" s="741"/>
      <c r="F564" s="741"/>
      <c r="G564" s="741"/>
      <c r="H564" s="742"/>
      <c r="I564" s="598"/>
      <c r="J564" s="599"/>
    </row>
    <row r="565" spans="1:10" hidden="1" x14ac:dyDescent="0.3">
      <c r="A565" s="738"/>
      <c r="B565" s="733"/>
      <c r="C565" s="743"/>
      <c r="D565" s="744"/>
      <c r="E565" s="745"/>
      <c r="F565" s="745"/>
      <c r="G565" s="745"/>
      <c r="H565" s="746"/>
      <c r="I565" s="598"/>
      <c r="J565" s="599"/>
    </row>
    <row r="566" spans="1:10" hidden="1" x14ac:dyDescent="0.3">
      <c r="A566" s="738"/>
      <c r="B566" s="733"/>
      <c r="C566" s="743"/>
      <c r="D566" s="744"/>
      <c r="E566" s="745"/>
      <c r="F566" s="745"/>
      <c r="G566" s="745"/>
      <c r="H566" s="746"/>
      <c r="I566" s="598"/>
      <c r="J566" s="599"/>
    </row>
    <row r="567" spans="1:10" hidden="1" x14ac:dyDescent="0.3">
      <c r="A567" s="738"/>
      <c r="B567" s="733"/>
      <c r="C567" s="734"/>
      <c r="D567" s="735"/>
      <c r="E567" s="736"/>
      <c r="F567" s="736"/>
      <c r="G567" s="736"/>
      <c r="H567" s="737"/>
      <c r="I567" s="598"/>
      <c r="J567" s="599"/>
    </row>
    <row r="568" spans="1:10" hidden="1" x14ac:dyDescent="0.3">
      <c r="A568" s="738"/>
      <c r="B568" s="733"/>
      <c r="C568" s="747" t="s">
        <v>372</v>
      </c>
      <c r="D568" s="735"/>
      <c r="E568" s="736"/>
      <c r="F568" s="748" t="s">
        <v>373</v>
      </c>
      <c r="G568" s="736"/>
      <c r="H568" s="737"/>
      <c r="I568" s="598"/>
      <c r="J568" s="599"/>
    </row>
    <row r="569" spans="1:10" hidden="1" x14ac:dyDescent="0.3">
      <c r="C569" s="196"/>
      <c r="H569" s="197"/>
      <c r="I569" s="598"/>
      <c r="J569" s="599"/>
    </row>
    <row r="570" spans="1:10" hidden="1" x14ac:dyDescent="0.3">
      <c r="C570" s="196"/>
      <c r="H570" s="197"/>
      <c r="I570" s="598"/>
      <c r="J570" s="599"/>
    </row>
    <row r="571" spans="1:10" hidden="1" x14ac:dyDescent="0.3">
      <c r="A571" s="738"/>
      <c r="B571" s="733"/>
      <c r="C571" s="749" t="s">
        <v>374</v>
      </c>
      <c r="D571" s="750"/>
      <c r="E571" s="736"/>
      <c r="F571" s="751" t="s">
        <v>374</v>
      </c>
      <c r="G571" s="741"/>
      <c r="H571" s="742"/>
      <c r="I571" s="598"/>
      <c r="J571" s="599"/>
    </row>
    <row r="572" spans="1:10" hidden="1" x14ac:dyDescent="0.3">
      <c r="A572" s="738"/>
      <c r="B572" s="733"/>
      <c r="C572" s="752" t="s">
        <v>375</v>
      </c>
      <c r="D572" s="744"/>
      <c r="E572" s="736"/>
      <c r="F572" s="753" t="s">
        <v>375</v>
      </c>
      <c r="G572" s="745"/>
      <c r="H572" s="746"/>
      <c r="I572" s="598"/>
      <c r="J572" s="599"/>
    </row>
    <row r="573" spans="1:10" hidden="1" x14ac:dyDescent="0.3">
      <c r="A573" s="738"/>
      <c r="B573" s="733"/>
      <c r="C573" s="754" t="s">
        <v>376</v>
      </c>
      <c r="D573" s="735"/>
      <c r="E573" s="736"/>
      <c r="F573" s="733" t="s">
        <v>377</v>
      </c>
      <c r="G573" s="736"/>
      <c r="H573" s="737"/>
      <c r="I573" s="598"/>
      <c r="J573" s="599"/>
    </row>
    <row r="574" spans="1:10" ht="15" hidden="1" thickBot="1" x14ac:dyDescent="0.35">
      <c r="A574" s="755" t="s">
        <v>378</v>
      </c>
      <c r="B574" s="733"/>
      <c r="C574" s="756"/>
      <c r="D574" s="757"/>
      <c r="E574" s="758"/>
      <c r="F574" s="758"/>
      <c r="G574" s="758"/>
      <c r="H574" s="759"/>
      <c r="I574" s="598"/>
      <c r="J574" s="599">
        <f>H574 * I538</f>
        <v>0</v>
      </c>
    </row>
    <row r="575" spans="1:10" x14ac:dyDescent="0.3">
      <c r="C575" s="32"/>
      <c r="D575" s="102"/>
      <c r="E575" s="32"/>
      <c r="F575" s="32"/>
      <c r="G575" s="32"/>
      <c r="H575" s="32"/>
      <c r="I575" s="598"/>
      <c r="J575" s="599"/>
    </row>
    <row r="576" spans="1:10" ht="15" thickBot="1" x14ac:dyDescent="0.35">
      <c r="C576" s="32"/>
      <c r="D576" s="102"/>
      <c r="E576" s="32"/>
      <c r="F576" s="32"/>
      <c r="G576" s="32"/>
      <c r="H576" s="32"/>
      <c r="I576" s="598"/>
      <c r="J576" s="599"/>
    </row>
    <row r="577" spans="1:10" ht="17.399999999999999" hidden="1" x14ac:dyDescent="0.3">
      <c r="A577" s="600" t="s">
        <v>312</v>
      </c>
      <c r="B577" s="600"/>
      <c r="C577" s="601" t="s">
        <v>313</v>
      </c>
      <c r="D577" s="602"/>
      <c r="E577" s="602"/>
      <c r="F577" s="602"/>
      <c r="G577" s="602"/>
      <c r="H577" s="603" t="str">
        <f>"No. " &amp; COUNTIF(A$3:A582,"ITEM*") &amp; " DE " &amp; COUNTIF(A$3:A$99129,"ITEM*")</f>
        <v>No. 13 DE 62</v>
      </c>
      <c r="I577" s="598"/>
      <c r="J577" s="599"/>
    </row>
    <row r="578" spans="1:10" hidden="1" x14ac:dyDescent="0.3">
      <c r="A578" s="600" t="s">
        <v>314</v>
      </c>
      <c r="B578" s="600"/>
      <c r="C578" s="604" t="s">
        <v>315</v>
      </c>
      <c r="D578" s="605" t="s">
        <v>46</v>
      </c>
      <c r="E578" s="606"/>
      <c r="F578" s="607" t="s">
        <v>316</v>
      </c>
      <c r="G578" s="605"/>
      <c r="H578" s="608"/>
      <c r="I578" s="598"/>
      <c r="J578" s="599">
        <f>H578 * I538</f>
        <v>0</v>
      </c>
    </row>
    <row r="579" spans="1:10" ht="15" hidden="1" thickBot="1" x14ac:dyDescent="0.35">
      <c r="C579" s="609"/>
      <c r="D579" s="610"/>
      <c r="E579" s="610"/>
      <c r="F579" s="610"/>
      <c r="G579" s="610"/>
      <c r="H579" s="611"/>
      <c r="I579" s="598"/>
      <c r="J579" s="599"/>
    </row>
    <row r="580" spans="1:10" x14ac:dyDescent="0.3">
      <c r="A580" s="612" t="s">
        <v>317</v>
      </c>
      <c r="B580" s="613"/>
      <c r="C580" s="614" t="s">
        <v>91</v>
      </c>
      <c r="D580" s="615"/>
      <c r="E580" s="615"/>
      <c r="F580" s="616" t="s">
        <v>90</v>
      </c>
      <c r="G580" s="617" t="s">
        <v>318</v>
      </c>
      <c r="H580" s="618" t="s">
        <v>319</v>
      </c>
      <c r="I580" s="619" t="s">
        <v>320</v>
      </c>
      <c r="J580" s="620" t="s">
        <v>98</v>
      </c>
    </row>
    <row r="581" spans="1:10" x14ac:dyDescent="0.3">
      <c r="A581" s="621" t="s">
        <v>438</v>
      </c>
      <c r="B581" s="613"/>
      <c r="C581" s="622" t="s">
        <v>124</v>
      </c>
      <c r="D581" s="623"/>
      <c r="E581" s="624"/>
      <c r="F581" s="625">
        <f>PRESUPUESTO!$B$29</f>
        <v>0</v>
      </c>
      <c r="G581" s="626" t="s">
        <v>122</v>
      </c>
      <c r="H581" s="772">
        <f>PRESUPUESTO!$E$29</f>
        <v>13</v>
      </c>
      <c r="I581" s="773">
        <f>H581</f>
        <v>13</v>
      </c>
      <c r="J581" s="629"/>
    </row>
    <row r="582" spans="1:10" x14ac:dyDescent="0.3">
      <c r="A582" s="630"/>
      <c r="B582" s="631"/>
      <c r="C582" s="632"/>
      <c r="D582" s="633"/>
      <c r="E582" s="634"/>
      <c r="F582" s="774"/>
      <c r="G582" s="636"/>
      <c r="H582" s="637"/>
      <c r="I582" s="638"/>
      <c r="J582" s="636"/>
    </row>
    <row r="583" spans="1:10" x14ac:dyDescent="0.3">
      <c r="A583" s="709" t="s">
        <v>324</v>
      </c>
      <c r="B583" s="710"/>
      <c r="C583" s="640" t="s">
        <v>325</v>
      </c>
      <c r="D583" s="641" t="s">
        <v>326</v>
      </c>
      <c r="E583" s="641" t="str">
        <f>"CANT. / " &amp; G581</f>
        <v>CANT. / M3</v>
      </c>
      <c r="F583" s="642" t="s">
        <v>327</v>
      </c>
      <c r="G583" s="643" t="s">
        <v>328</v>
      </c>
      <c r="H583" s="644" t="s">
        <v>329</v>
      </c>
      <c r="I583" s="645"/>
      <c r="J583" s="646"/>
    </row>
    <row r="584" spans="1:10" x14ac:dyDescent="0.3">
      <c r="A584" s="721">
        <v>100053</v>
      </c>
      <c r="B584" s="710" t="s">
        <v>334</v>
      </c>
      <c r="C584" s="647" t="s">
        <v>335</v>
      </c>
      <c r="D584" s="648" t="s">
        <v>336</v>
      </c>
      <c r="E584" s="649">
        <v>7</v>
      </c>
      <c r="F584" s="775"/>
      <c r="G584" s="651">
        <v>74</v>
      </c>
      <c r="H584" s="652">
        <f>TRUNC(E584* (1 + F584 / 100) * G584,2)</f>
        <v>518</v>
      </c>
      <c r="I584" s="653">
        <f>E584 * (1 + F584 / 100) * I581</f>
        <v>91</v>
      </c>
      <c r="J584" s="654">
        <f>I581*H584</f>
        <v>6734</v>
      </c>
    </row>
    <row r="585" spans="1:10" x14ac:dyDescent="0.3">
      <c r="A585" s="721">
        <v>100932</v>
      </c>
      <c r="B585" s="710" t="s">
        <v>386</v>
      </c>
      <c r="C585" s="647" t="s">
        <v>387</v>
      </c>
      <c r="D585" s="648" t="s">
        <v>388</v>
      </c>
      <c r="E585" s="649">
        <v>0.05</v>
      </c>
      <c r="F585" s="775"/>
      <c r="G585" s="651">
        <v>16758</v>
      </c>
      <c r="H585" s="652">
        <f>TRUNC(E585* (1 + F585 / 100) * G585,2)</f>
        <v>837.9</v>
      </c>
      <c r="I585" s="653">
        <f>E585 * (1 + F585 / 100) * I581</f>
        <v>0.65</v>
      </c>
      <c r="J585" s="654">
        <f>I581*H585</f>
        <v>10892.699999999999</v>
      </c>
    </row>
    <row r="586" spans="1:10" x14ac:dyDescent="0.3">
      <c r="A586" s="721">
        <v>100011</v>
      </c>
      <c r="B586" s="710" t="s">
        <v>386</v>
      </c>
      <c r="C586" s="647" t="s">
        <v>389</v>
      </c>
      <c r="D586" s="648" t="s">
        <v>388</v>
      </c>
      <c r="E586" s="649">
        <v>1.4999999999999999E-2</v>
      </c>
      <c r="F586" s="775"/>
      <c r="G586" s="651">
        <v>117290</v>
      </c>
      <c r="H586" s="652">
        <f>TRUNC(E586* (1 + F586 / 100) * G586,2)</f>
        <v>1759.35</v>
      </c>
      <c r="I586" s="659">
        <f>E586 * (1 + F586 / 100) * I581</f>
        <v>0.19500000000000001</v>
      </c>
      <c r="J586" s="660">
        <f>I581*H586</f>
        <v>22871.55</v>
      </c>
    </row>
    <row r="587" spans="1:10" x14ac:dyDescent="0.3">
      <c r="A587" s="661"/>
      <c r="B587" s="631"/>
      <c r="C587" s="662"/>
      <c r="D587" s="663"/>
      <c r="E587" s="664"/>
      <c r="F587" s="665"/>
      <c r="G587" s="666"/>
      <c r="H587" s="667"/>
      <c r="I587" s="668"/>
      <c r="J587" s="669"/>
    </row>
    <row r="588" spans="1:10" x14ac:dyDescent="0.3">
      <c r="A588" s="670" t="s">
        <v>338</v>
      </c>
      <c r="B588" s="710"/>
      <c r="C588" s="632"/>
      <c r="D588" s="633"/>
      <c r="E588" s="634"/>
      <c r="F588" s="671"/>
      <c r="G588" s="672" t="s">
        <v>339</v>
      </c>
      <c r="H588" s="815">
        <f>SUM(H583:H587)</f>
        <v>3115.25</v>
      </c>
      <c r="I588" s="645"/>
      <c r="J588" s="646">
        <f>SUM(J583:J587)</f>
        <v>40498.25</v>
      </c>
    </row>
    <row r="589" spans="1:10" x14ac:dyDescent="0.3">
      <c r="A589" s="670" t="s">
        <v>340</v>
      </c>
      <c r="B589" s="710"/>
      <c r="C589" s="632"/>
      <c r="D589" s="633"/>
      <c r="E589" s="634"/>
      <c r="F589" s="774"/>
      <c r="G589" s="675"/>
      <c r="H589" s="816"/>
      <c r="I589" s="677"/>
      <c r="J589" s="675"/>
    </row>
    <row r="590" spans="1:10" x14ac:dyDescent="0.3">
      <c r="A590" s="639" t="s">
        <v>341</v>
      </c>
      <c r="B590" s="631"/>
      <c r="C590" s="679" t="s">
        <v>342</v>
      </c>
      <c r="D590" s="680" t="s">
        <v>343</v>
      </c>
      <c r="E590" s="680" t="s">
        <v>344</v>
      </c>
      <c r="F590" s="681" t="s">
        <v>345</v>
      </c>
      <c r="G590" s="682" t="s">
        <v>346</v>
      </c>
      <c r="H590" s="683" t="s">
        <v>94</v>
      </c>
      <c r="I590" s="684"/>
      <c r="J590" s="685"/>
    </row>
    <row r="591" spans="1:10" x14ac:dyDescent="0.3">
      <c r="A591" s="630">
        <v>200008</v>
      </c>
      <c r="B591" s="686" t="s">
        <v>342</v>
      </c>
      <c r="C591" s="647" t="s">
        <v>381</v>
      </c>
      <c r="D591" s="687">
        <v>127478</v>
      </c>
      <c r="E591" s="688">
        <v>1.8</v>
      </c>
      <c r="F591" s="689">
        <f>TRUNC(D591*E591,0)</f>
        <v>229460</v>
      </c>
      <c r="G591" s="690">
        <v>8.8800000000000008</v>
      </c>
      <c r="H591" s="691">
        <f>IFERROR(TRUNC(F591/G591,2),0)</f>
        <v>25840.09</v>
      </c>
      <c r="I591" s="692">
        <f>I581/G591</f>
        <v>1.4639639639639639</v>
      </c>
      <c r="J591" s="693">
        <f>I581*H591</f>
        <v>335921.17</v>
      </c>
    </row>
    <row r="592" spans="1:10" x14ac:dyDescent="0.3">
      <c r="A592" s="661"/>
      <c r="B592" s="631"/>
      <c r="C592" s="662"/>
      <c r="D592" s="663"/>
      <c r="E592" s="664"/>
      <c r="F592" s="665"/>
      <c r="G592" s="666"/>
      <c r="H592" s="667"/>
      <c r="I592" s="668"/>
      <c r="J592" s="669"/>
    </row>
    <row r="593" spans="1:10" x14ac:dyDescent="0.3">
      <c r="A593" s="721" t="s">
        <v>348</v>
      </c>
      <c r="B593" s="631"/>
      <c r="C593" s="632"/>
      <c r="D593" s="633"/>
      <c r="E593" s="634"/>
      <c r="F593" s="694"/>
      <c r="G593" s="695" t="s">
        <v>349</v>
      </c>
      <c r="H593" s="696">
        <f>SUM(H590:H592)</f>
        <v>25840.09</v>
      </c>
      <c r="I593" s="657"/>
      <c r="J593" s="697">
        <f>SUM(J590:J592)</f>
        <v>335921.17</v>
      </c>
    </row>
    <row r="594" spans="1:10" x14ac:dyDescent="0.3">
      <c r="A594" s="721" t="s">
        <v>350</v>
      </c>
      <c r="B594" s="631"/>
      <c r="C594" s="632"/>
      <c r="D594" s="633"/>
      <c r="E594" s="634"/>
      <c r="F594" s="774"/>
      <c r="G594" s="675"/>
      <c r="H594" s="676"/>
      <c r="I594" s="677"/>
      <c r="J594" s="678"/>
    </row>
    <row r="595" spans="1:10" x14ac:dyDescent="0.3">
      <c r="A595" s="639" t="s">
        <v>351</v>
      </c>
      <c r="B595" s="631"/>
      <c r="C595" s="698" t="s">
        <v>352</v>
      </c>
      <c r="D595" s="699" t="s">
        <v>353</v>
      </c>
      <c r="E595" s="699" t="s">
        <v>326</v>
      </c>
      <c r="F595" s="700" t="s">
        <v>354</v>
      </c>
      <c r="G595" s="701" t="s">
        <v>355</v>
      </c>
      <c r="H595" s="702" t="s">
        <v>329</v>
      </c>
      <c r="I595" s="703"/>
      <c r="J595" s="704"/>
    </row>
    <row r="596" spans="1:10" ht="22.8" x14ac:dyDescent="0.3">
      <c r="A596" s="630">
        <v>300057</v>
      </c>
      <c r="B596" s="631" t="s">
        <v>352</v>
      </c>
      <c r="C596" s="817" t="s">
        <v>439</v>
      </c>
      <c r="D596" s="648"/>
      <c r="E596" s="648" t="s">
        <v>30</v>
      </c>
      <c r="F596" s="650">
        <v>0.8</v>
      </c>
      <c r="G596" s="651">
        <v>6125</v>
      </c>
      <c r="H596" s="667">
        <f>TRUNC(F596 * G596,2)</f>
        <v>4900</v>
      </c>
      <c r="I596" s="653">
        <f>I581 * F596</f>
        <v>10.4</v>
      </c>
      <c r="J596" s="654">
        <f>I581*H596</f>
        <v>63700</v>
      </c>
    </row>
    <row r="597" spans="1:10" x14ac:dyDescent="0.3">
      <c r="A597" s="630">
        <v>300026</v>
      </c>
      <c r="B597" s="631" t="s">
        <v>352</v>
      </c>
      <c r="C597" s="647" t="s">
        <v>356</v>
      </c>
      <c r="D597" s="648"/>
      <c r="E597" s="648" t="s">
        <v>357</v>
      </c>
      <c r="F597" s="705">
        <v>0.01</v>
      </c>
      <c r="G597" s="651">
        <f>H593</f>
        <v>25840.09</v>
      </c>
      <c r="H597" s="667">
        <f>TRUNC(F597 * G597,2)</f>
        <v>258.39999999999998</v>
      </c>
      <c r="I597" s="659">
        <f>I581 * F597</f>
        <v>0.13</v>
      </c>
      <c r="J597" s="660">
        <f>I581*H597</f>
        <v>3359.2</v>
      </c>
    </row>
    <row r="598" spans="1:10" x14ac:dyDescent="0.3">
      <c r="A598" s="661"/>
      <c r="B598" s="631"/>
      <c r="C598" s="662"/>
      <c r="D598" s="663"/>
      <c r="E598" s="664"/>
      <c r="F598" s="665"/>
      <c r="G598" s="666"/>
      <c r="H598" s="667"/>
      <c r="I598" s="668"/>
      <c r="J598" s="669"/>
    </row>
    <row r="599" spans="1:10" x14ac:dyDescent="0.3">
      <c r="A599" s="721" t="s">
        <v>358</v>
      </c>
      <c r="B599" s="631"/>
      <c r="C599" s="632"/>
      <c r="D599" s="633"/>
      <c r="E599" s="634"/>
      <c r="F599" s="706"/>
      <c r="G599" s="707" t="s">
        <v>359</v>
      </c>
      <c r="H599" s="708">
        <f>SUM(H595:H598)</f>
        <v>5158.3999999999996</v>
      </c>
      <c r="I599" s="657"/>
      <c r="J599" s="697">
        <f>SUM(J595:J598)</f>
        <v>67059.199999999997</v>
      </c>
    </row>
    <row r="600" spans="1:10" x14ac:dyDescent="0.3">
      <c r="A600" s="721" t="s">
        <v>360</v>
      </c>
      <c r="B600" s="631"/>
      <c r="C600" s="632"/>
      <c r="D600" s="633"/>
      <c r="E600" s="634"/>
      <c r="F600" s="774"/>
      <c r="G600" s="675"/>
      <c r="H600" s="676"/>
      <c r="I600" s="677"/>
      <c r="J600" s="678"/>
    </row>
    <row r="601" spans="1:10" x14ac:dyDescent="0.3">
      <c r="A601" s="709" t="s">
        <v>361</v>
      </c>
      <c r="B601" s="710"/>
      <c r="C601" s="711" t="s">
        <v>362</v>
      </c>
      <c r="D601" s="712" t="s">
        <v>363</v>
      </c>
      <c r="E601" s="712" t="s">
        <v>364</v>
      </c>
      <c r="F601" s="713" t="s">
        <v>365</v>
      </c>
      <c r="G601" s="714" t="s">
        <v>355</v>
      </c>
      <c r="H601" s="715" t="s">
        <v>329</v>
      </c>
      <c r="I601" s="716"/>
      <c r="J601" s="717"/>
    </row>
    <row r="602" spans="1:10" x14ac:dyDescent="0.3">
      <c r="A602" s="630"/>
      <c r="B602" s="631"/>
      <c r="C602" s="647"/>
      <c r="D602" s="648"/>
      <c r="E602" s="649"/>
      <c r="F602" s="775"/>
      <c r="G602" s="651"/>
      <c r="H602" s="652"/>
      <c r="I602" s="659"/>
      <c r="J602" s="660"/>
    </row>
    <row r="603" spans="1:10" x14ac:dyDescent="0.3">
      <c r="A603" s="670" t="s">
        <v>366</v>
      </c>
      <c r="B603" s="710"/>
      <c r="C603" s="632"/>
      <c r="D603" s="633"/>
      <c r="E603" s="634"/>
      <c r="F603" s="718"/>
      <c r="G603" s="719" t="s">
        <v>367</v>
      </c>
      <c r="H603" s="720">
        <f>SUM(H601:H602)</f>
        <v>0</v>
      </c>
      <c r="I603" s="657"/>
      <c r="J603" s="658">
        <f>SUM(J601:J602)</f>
        <v>0</v>
      </c>
    </row>
    <row r="604" spans="1:10" x14ac:dyDescent="0.3">
      <c r="A604" s="721" t="s">
        <v>368</v>
      </c>
      <c r="B604" s="722"/>
      <c r="C604" s="632"/>
      <c r="D604" s="633"/>
      <c r="E604" s="634"/>
      <c r="F604" s="774"/>
      <c r="G604" s="636"/>
      <c r="H604" s="637"/>
      <c r="I604" s="638"/>
      <c r="J604" s="636"/>
    </row>
    <row r="605" spans="1:10" ht="15" thickBot="1" x14ac:dyDescent="0.35">
      <c r="A605" s="721" t="s">
        <v>95</v>
      </c>
      <c r="B605" s="723"/>
      <c r="C605" s="776"/>
      <c r="D605" s="777"/>
      <c r="E605" s="778"/>
      <c r="F605" s="779" t="s">
        <v>369</v>
      </c>
      <c r="G605" s="780"/>
      <c r="H605" s="781">
        <f>IF($A$2="CD",ROUND(SUM(H582:H604)/2,$A$3),SUM(H582:H604)/2)</f>
        <v>34114</v>
      </c>
      <c r="I605" s="730"/>
      <c r="J605" s="731">
        <f>IF($A$2="CD",ROUND(SUM(J582:J604)/2,$A$3),SUM(J582:J604)/2)</f>
        <v>443479</v>
      </c>
    </row>
    <row r="606" spans="1:10" x14ac:dyDescent="0.3">
      <c r="A606" s="721" t="s">
        <v>400</v>
      </c>
      <c r="B606" s="723"/>
      <c r="C606" s="782" t="s">
        <v>271</v>
      </c>
      <c r="D606" s="783"/>
      <c r="E606" s="784"/>
      <c r="F606" s="785"/>
      <c r="G606" s="786"/>
      <c r="H606" s="787"/>
      <c r="I606" s="788"/>
      <c r="J606" s="789">
        <f>H606 * I581</f>
        <v>0</v>
      </c>
    </row>
    <row r="607" spans="1:10" x14ac:dyDescent="0.3">
      <c r="A607" s="630" t="s">
        <v>278</v>
      </c>
      <c r="B607" s="723"/>
      <c r="C607" s="790" t="s">
        <v>249</v>
      </c>
      <c r="D607" s="791"/>
      <c r="E607" s="792"/>
      <c r="F607" s="793">
        <f>$F$3</f>
        <v>0.18</v>
      </c>
      <c r="G607" s="794"/>
      <c r="H607" s="795">
        <f>ROUND(H605*F607,2)</f>
        <v>6140.52</v>
      </c>
      <c r="I607" s="796"/>
      <c r="J607" s="797"/>
    </row>
    <row r="608" spans="1:10" x14ac:dyDescent="0.3">
      <c r="A608" s="630" t="s">
        <v>401</v>
      </c>
      <c r="B608" s="723"/>
      <c r="C608" s="790" t="s">
        <v>251</v>
      </c>
      <c r="D608" s="791"/>
      <c r="E608" s="792"/>
      <c r="F608" s="793">
        <f>$G$3</f>
        <v>0.05</v>
      </c>
      <c r="G608" s="794"/>
      <c r="H608" s="795">
        <f>ROUND(H605*F608,2)</f>
        <v>1705.7</v>
      </c>
      <c r="I608" s="796"/>
      <c r="J608" s="797"/>
    </row>
    <row r="609" spans="1:10" x14ac:dyDescent="0.3">
      <c r="A609" s="630" t="s">
        <v>280</v>
      </c>
      <c r="B609" s="723"/>
      <c r="C609" s="790" t="s">
        <v>253</v>
      </c>
      <c r="D609" s="791"/>
      <c r="E609" s="792"/>
      <c r="F609" s="793">
        <f>$H$3</f>
        <v>0.08</v>
      </c>
      <c r="G609" s="794"/>
      <c r="H609" s="795">
        <f>ROUND(H605*F609,2)</f>
        <v>2729.12</v>
      </c>
      <c r="I609" s="796"/>
      <c r="J609" s="797"/>
    </row>
    <row r="610" spans="1:10" x14ac:dyDescent="0.3">
      <c r="A610" s="630" t="s">
        <v>282</v>
      </c>
      <c r="B610" s="723"/>
      <c r="C610" s="790" t="s">
        <v>257</v>
      </c>
      <c r="D610" s="791"/>
      <c r="E610" s="792"/>
      <c r="F610" s="793">
        <f>$I$3</f>
        <v>0.19</v>
      </c>
      <c r="G610" s="794"/>
      <c r="H610" s="795">
        <f>ROUND(H609*F610,2)</f>
        <v>518.53</v>
      </c>
      <c r="I610" s="796"/>
      <c r="J610" s="797"/>
    </row>
    <row r="611" spans="1:10" x14ac:dyDescent="0.3">
      <c r="A611" s="721" t="s">
        <v>402</v>
      </c>
      <c r="B611" s="723"/>
      <c r="C611" s="798" t="s">
        <v>403</v>
      </c>
      <c r="D611" s="799"/>
      <c r="E611" s="800"/>
      <c r="F611" s="598"/>
      <c r="G611" s="801"/>
      <c r="H611" s="802">
        <f>SUM(H607:H610)</f>
        <v>11093.87</v>
      </c>
      <c r="I611" s="803"/>
      <c r="J611" s="804"/>
    </row>
    <row r="612" spans="1:10" ht="15" thickBot="1" x14ac:dyDescent="0.35">
      <c r="A612" s="721" t="s">
        <v>404</v>
      </c>
      <c r="B612" s="723"/>
      <c r="C612" s="805"/>
      <c r="D612" s="806"/>
      <c r="E612" s="778"/>
      <c r="F612" s="779" t="s">
        <v>405</v>
      </c>
      <c r="G612" s="807"/>
      <c r="H612" s="808">
        <f>ROUND(H605+H611,$A$3)</f>
        <v>45208</v>
      </c>
      <c r="I612" s="809"/>
      <c r="J612" s="770">
        <f>IF($A$3=2,ROUND((J605+J611),2),ROUND((J605+J611),0))</f>
        <v>443479</v>
      </c>
    </row>
    <row r="613" spans="1:10" hidden="1" x14ac:dyDescent="0.3">
      <c r="A613" s="732" t="s">
        <v>370</v>
      </c>
      <c r="B613" s="733"/>
      <c r="C613" s="810"/>
      <c r="D613" s="811"/>
      <c r="E613" s="812"/>
      <c r="F613" s="812"/>
      <c r="G613" s="812"/>
      <c r="H613" s="813"/>
      <c r="I613" s="598"/>
      <c r="J613" s="599"/>
    </row>
    <row r="614" spans="1:10" hidden="1" x14ac:dyDescent="0.3">
      <c r="A614" s="738"/>
      <c r="B614" s="733"/>
      <c r="C614" s="734"/>
      <c r="D614" s="735"/>
      <c r="E614" s="736"/>
      <c r="F614" s="736"/>
      <c r="G614" s="736"/>
      <c r="H614" s="737"/>
      <c r="I614" s="598"/>
      <c r="J614" s="599"/>
    </row>
    <row r="615" spans="1:10" hidden="1" x14ac:dyDescent="0.3">
      <c r="A615" s="738"/>
      <c r="B615" s="733"/>
      <c r="C615" s="739" t="s">
        <v>371</v>
      </c>
      <c r="D615" s="740"/>
      <c r="E615" s="741"/>
      <c r="F615" s="741"/>
      <c r="G615" s="741"/>
      <c r="H615" s="742"/>
      <c r="I615" s="598"/>
      <c r="J615" s="599"/>
    </row>
    <row r="616" spans="1:10" hidden="1" x14ac:dyDescent="0.3">
      <c r="A616" s="738"/>
      <c r="B616" s="733"/>
      <c r="C616" s="743"/>
      <c r="D616" s="744"/>
      <c r="E616" s="745"/>
      <c r="F616" s="745"/>
      <c r="G616" s="745"/>
      <c r="H616" s="746"/>
      <c r="I616" s="598"/>
      <c r="J616" s="599"/>
    </row>
    <row r="617" spans="1:10" hidden="1" x14ac:dyDescent="0.3">
      <c r="A617" s="738"/>
      <c r="B617" s="733"/>
      <c r="C617" s="743"/>
      <c r="D617" s="744"/>
      <c r="E617" s="745"/>
      <c r="F617" s="745"/>
      <c r="G617" s="745"/>
      <c r="H617" s="746"/>
      <c r="I617" s="598"/>
      <c r="J617" s="599"/>
    </row>
    <row r="618" spans="1:10" hidden="1" x14ac:dyDescent="0.3">
      <c r="A618" s="738"/>
      <c r="B618" s="733"/>
      <c r="C618" s="734"/>
      <c r="D618" s="735"/>
      <c r="E618" s="736"/>
      <c r="F618" s="736"/>
      <c r="G618" s="736"/>
      <c r="H618" s="737"/>
      <c r="I618" s="598"/>
      <c r="J618" s="599"/>
    </row>
    <row r="619" spans="1:10" hidden="1" x14ac:dyDescent="0.3">
      <c r="A619" s="738"/>
      <c r="B619" s="733"/>
      <c r="C619" s="747" t="s">
        <v>372</v>
      </c>
      <c r="D619" s="735"/>
      <c r="E619" s="736"/>
      <c r="F619" s="748" t="s">
        <v>373</v>
      </c>
      <c r="G619" s="736"/>
      <c r="H619" s="737"/>
      <c r="I619" s="598"/>
      <c r="J619" s="599"/>
    </row>
    <row r="620" spans="1:10" hidden="1" x14ac:dyDescent="0.3">
      <c r="C620" s="196"/>
      <c r="H620" s="197"/>
      <c r="I620" s="598"/>
      <c r="J620" s="599"/>
    </row>
    <row r="621" spans="1:10" hidden="1" x14ac:dyDescent="0.3">
      <c r="C621" s="196"/>
      <c r="H621" s="197"/>
      <c r="I621" s="598"/>
      <c r="J621" s="599"/>
    </row>
    <row r="622" spans="1:10" hidden="1" x14ac:dyDescent="0.3">
      <c r="A622" s="738"/>
      <c r="B622" s="733"/>
      <c r="C622" s="749" t="s">
        <v>374</v>
      </c>
      <c r="D622" s="750"/>
      <c r="E622" s="736"/>
      <c r="F622" s="751" t="s">
        <v>374</v>
      </c>
      <c r="G622" s="741"/>
      <c r="H622" s="742"/>
      <c r="I622" s="598"/>
      <c r="J622" s="599"/>
    </row>
    <row r="623" spans="1:10" hidden="1" x14ac:dyDescent="0.3">
      <c r="A623" s="738"/>
      <c r="B623" s="733"/>
      <c r="C623" s="752" t="s">
        <v>375</v>
      </c>
      <c r="D623" s="744"/>
      <c r="E623" s="736"/>
      <c r="F623" s="753" t="s">
        <v>375</v>
      </c>
      <c r="G623" s="745"/>
      <c r="H623" s="746"/>
      <c r="I623" s="598"/>
      <c r="J623" s="599"/>
    </row>
    <row r="624" spans="1:10" hidden="1" x14ac:dyDescent="0.3">
      <c r="A624" s="738"/>
      <c r="B624" s="733"/>
      <c r="C624" s="754" t="s">
        <v>376</v>
      </c>
      <c r="D624" s="735"/>
      <c r="E624" s="736"/>
      <c r="F624" s="733" t="s">
        <v>377</v>
      </c>
      <c r="G624" s="736"/>
      <c r="H624" s="737"/>
      <c r="I624" s="598"/>
      <c r="J624" s="599"/>
    </row>
    <row r="625" spans="1:10" ht="15" hidden="1" thickBot="1" x14ac:dyDescent="0.35">
      <c r="A625" s="755" t="s">
        <v>378</v>
      </c>
      <c r="B625" s="733"/>
      <c r="C625" s="756"/>
      <c r="D625" s="757"/>
      <c r="E625" s="758"/>
      <c r="F625" s="758"/>
      <c r="G625" s="758"/>
      <c r="H625" s="759"/>
      <c r="I625" s="598"/>
      <c r="J625" s="599">
        <f>H625 * I581</f>
        <v>0</v>
      </c>
    </row>
    <row r="626" spans="1:10" x14ac:dyDescent="0.3">
      <c r="C626" s="32"/>
      <c r="D626" s="102"/>
      <c r="E626" s="32"/>
      <c r="F626" s="32"/>
      <c r="G626" s="32"/>
      <c r="H626" s="32"/>
      <c r="I626" s="598"/>
      <c r="J626" s="599"/>
    </row>
    <row r="627" spans="1:10" ht="15" thickBot="1" x14ac:dyDescent="0.35">
      <c r="C627" s="32"/>
      <c r="D627" s="102"/>
      <c r="E627" s="32"/>
      <c r="F627" s="32"/>
      <c r="G627" s="32"/>
      <c r="H627" s="32"/>
      <c r="I627" s="598"/>
      <c r="J627" s="599"/>
    </row>
    <row r="628" spans="1:10" ht="17.399999999999999" hidden="1" x14ac:dyDescent="0.3">
      <c r="A628" s="600" t="s">
        <v>312</v>
      </c>
      <c r="B628" s="600"/>
      <c r="C628" s="601" t="s">
        <v>313</v>
      </c>
      <c r="D628" s="602"/>
      <c r="E628" s="602"/>
      <c r="F628" s="602"/>
      <c r="G628" s="602"/>
      <c r="H628" s="603" t="str">
        <f>"No. " &amp; COUNTIF(A$3:A633,"ITEM*") &amp; " DE " &amp; COUNTIF(A$3:A$98086,"ITEM*")</f>
        <v>No. 14 DE 62</v>
      </c>
      <c r="I628" s="598"/>
      <c r="J628" s="599"/>
    </row>
    <row r="629" spans="1:10" hidden="1" x14ac:dyDescent="0.3">
      <c r="A629" s="600" t="s">
        <v>314</v>
      </c>
      <c r="B629" s="600"/>
      <c r="C629" s="604" t="s">
        <v>315</v>
      </c>
      <c r="D629" s="605" t="s">
        <v>46</v>
      </c>
      <c r="E629" s="606"/>
      <c r="F629" s="607" t="s">
        <v>316</v>
      </c>
      <c r="G629" s="605"/>
      <c r="H629" s="608"/>
      <c r="I629" s="598"/>
      <c r="J629" s="599">
        <f>H629 * I581</f>
        <v>0</v>
      </c>
    </row>
    <row r="630" spans="1:10" ht="15" hidden="1" thickBot="1" x14ac:dyDescent="0.35">
      <c r="C630" s="609"/>
      <c r="D630" s="610"/>
      <c r="E630" s="610"/>
      <c r="F630" s="610"/>
      <c r="G630" s="610"/>
      <c r="H630" s="611"/>
      <c r="I630" s="598"/>
      <c r="J630" s="599"/>
    </row>
    <row r="631" spans="1:10" x14ac:dyDescent="0.3">
      <c r="A631" s="612" t="s">
        <v>317</v>
      </c>
      <c r="B631" s="613"/>
      <c r="C631" s="614" t="s">
        <v>91</v>
      </c>
      <c r="D631" s="615"/>
      <c r="E631" s="615"/>
      <c r="F631" s="616" t="s">
        <v>90</v>
      </c>
      <c r="G631" s="617" t="s">
        <v>318</v>
      </c>
      <c r="H631" s="618" t="s">
        <v>319</v>
      </c>
      <c r="I631" s="619" t="s">
        <v>320</v>
      </c>
      <c r="J631" s="620" t="s">
        <v>98</v>
      </c>
    </row>
    <row r="632" spans="1:10" x14ac:dyDescent="0.3">
      <c r="A632" s="621" t="s">
        <v>440</v>
      </c>
      <c r="B632" s="613"/>
      <c r="C632" s="622" t="s">
        <v>126</v>
      </c>
      <c r="D632" s="623"/>
      <c r="E632" s="624"/>
      <c r="F632" s="625">
        <f>PRESUPUESTO!$B$30</f>
        <v>0</v>
      </c>
      <c r="G632" s="626" t="s">
        <v>122</v>
      </c>
      <c r="H632" s="772">
        <f>PRESUPUESTO!$E$30</f>
        <v>19.5</v>
      </c>
      <c r="I632" s="773">
        <f>H632</f>
        <v>19.5</v>
      </c>
      <c r="J632" s="629"/>
    </row>
    <row r="633" spans="1:10" x14ac:dyDescent="0.3">
      <c r="A633" s="630"/>
      <c r="B633" s="631"/>
      <c r="C633" s="632"/>
      <c r="D633" s="633"/>
      <c r="E633" s="634"/>
      <c r="F633" s="774"/>
      <c r="G633" s="636"/>
      <c r="H633" s="637"/>
      <c r="I633" s="638"/>
      <c r="J633" s="636"/>
    </row>
    <row r="634" spans="1:10" x14ac:dyDescent="0.3">
      <c r="A634" s="639" t="s">
        <v>341</v>
      </c>
      <c r="B634" s="631"/>
      <c r="C634" s="679" t="s">
        <v>342</v>
      </c>
      <c r="D634" s="680" t="s">
        <v>343</v>
      </c>
      <c r="E634" s="680" t="s">
        <v>344</v>
      </c>
      <c r="F634" s="681" t="s">
        <v>345</v>
      </c>
      <c r="G634" s="682" t="s">
        <v>346</v>
      </c>
      <c r="H634" s="683" t="s">
        <v>94</v>
      </c>
      <c r="I634" s="684"/>
      <c r="J634" s="685"/>
    </row>
    <row r="635" spans="1:10" x14ac:dyDescent="0.3">
      <c r="A635" s="630">
        <v>200006</v>
      </c>
      <c r="B635" s="686" t="s">
        <v>342</v>
      </c>
      <c r="C635" s="647" t="s">
        <v>399</v>
      </c>
      <c r="D635" s="760">
        <v>63739</v>
      </c>
      <c r="E635" s="688">
        <v>1.8</v>
      </c>
      <c r="F635" s="766">
        <f>TRUNC(D635*E635,0)</f>
        <v>114730</v>
      </c>
      <c r="G635" s="690">
        <v>13.33</v>
      </c>
      <c r="H635" s="691">
        <f>IFERROR(TRUNC(F635/G635,2),0)</f>
        <v>8606.9</v>
      </c>
      <c r="I635" s="692">
        <f>I632/G635</f>
        <v>1.4628657164291072</v>
      </c>
      <c r="J635" s="693">
        <f>I632*H635</f>
        <v>167834.55</v>
      </c>
    </row>
    <row r="636" spans="1:10" x14ac:dyDescent="0.3">
      <c r="A636" s="661"/>
      <c r="B636" s="631"/>
      <c r="C636" s="662"/>
      <c r="D636" s="663"/>
      <c r="E636" s="664"/>
      <c r="F636" s="665"/>
      <c r="G636" s="666"/>
      <c r="H636" s="667"/>
      <c r="I636" s="668"/>
      <c r="J636" s="669"/>
    </row>
    <row r="637" spans="1:10" x14ac:dyDescent="0.3">
      <c r="A637" s="721" t="s">
        <v>348</v>
      </c>
      <c r="B637" s="631"/>
      <c r="C637" s="632"/>
      <c r="D637" s="633"/>
      <c r="E637" s="634"/>
      <c r="F637" s="694"/>
      <c r="G637" s="695" t="s">
        <v>349</v>
      </c>
      <c r="H637" s="696">
        <f>SUM(H634:H636)</f>
        <v>8606.9</v>
      </c>
      <c r="I637" s="657"/>
      <c r="J637" s="697">
        <f>SUM(J634:J636)</f>
        <v>167834.55</v>
      </c>
    </row>
    <row r="638" spans="1:10" x14ac:dyDescent="0.3">
      <c r="A638" s="721" t="s">
        <v>350</v>
      </c>
      <c r="B638" s="631"/>
      <c r="C638" s="632"/>
      <c r="D638" s="633"/>
      <c r="E638" s="634"/>
      <c r="F638" s="774"/>
      <c r="G638" s="675"/>
      <c r="H638" s="676"/>
      <c r="I638" s="677"/>
      <c r="J638" s="678"/>
    </row>
    <row r="639" spans="1:10" x14ac:dyDescent="0.3">
      <c r="A639" s="639" t="s">
        <v>351</v>
      </c>
      <c r="B639" s="631"/>
      <c r="C639" s="698" t="s">
        <v>352</v>
      </c>
      <c r="D639" s="699" t="s">
        <v>353</v>
      </c>
      <c r="E639" s="699" t="s">
        <v>326</v>
      </c>
      <c r="F639" s="700" t="s">
        <v>354</v>
      </c>
      <c r="G639" s="701" t="s">
        <v>355</v>
      </c>
      <c r="H639" s="702" t="s">
        <v>329</v>
      </c>
      <c r="I639" s="703"/>
      <c r="J639" s="704"/>
    </row>
    <row r="640" spans="1:10" x14ac:dyDescent="0.3">
      <c r="A640" s="630">
        <v>300026</v>
      </c>
      <c r="B640" s="631" t="s">
        <v>352</v>
      </c>
      <c r="C640" s="647" t="s">
        <v>356</v>
      </c>
      <c r="D640" s="648"/>
      <c r="E640" s="648" t="s">
        <v>357</v>
      </c>
      <c r="F640" s="705">
        <v>0.05</v>
      </c>
      <c r="G640" s="651">
        <f>H637</f>
        <v>8606.9</v>
      </c>
      <c r="H640" s="667">
        <f>TRUNC(F640 * G640,2)</f>
        <v>430.34</v>
      </c>
      <c r="I640" s="659">
        <f>I632 * F640</f>
        <v>0.97500000000000009</v>
      </c>
      <c r="J640" s="660">
        <f>I632*H640</f>
        <v>8391.6299999999992</v>
      </c>
    </row>
    <row r="641" spans="1:10" x14ac:dyDescent="0.3">
      <c r="A641" s="661"/>
      <c r="B641" s="631"/>
      <c r="C641" s="662"/>
      <c r="D641" s="663"/>
      <c r="E641" s="664"/>
      <c r="F641" s="665"/>
      <c r="G641" s="666"/>
      <c r="H641" s="667"/>
      <c r="I641" s="668"/>
      <c r="J641" s="669"/>
    </row>
    <row r="642" spans="1:10" x14ac:dyDescent="0.3">
      <c r="A642" s="721" t="s">
        <v>358</v>
      </c>
      <c r="B642" s="631"/>
      <c r="C642" s="632"/>
      <c r="D642" s="633"/>
      <c r="E642" s="634"/>
      <c r="F642" s="706"/>
      <c r="G642" s="707" t="s">
        <v>359</v>
      </c>
      <c r="H642" s="708">
        <f>SUM(H639:H641)</f>
        <v>430.34</v>
      </c>
      <c r="I642" s="657"/>
      <c r="J642" s="697">
        <f>SUM(J639:J641)</f>
        <v>8391.6299999999992</v>
      </c>
    </row>
    <row r="643" spans="1:10" x14ac:dyDescent="0.3">
      <c r="A643" s="721" t="s">
        <v>360</v>
      </c>
      <c r="B643" s="631"/>
      <c r="C643" s="632"/>
      <c r="D643" s="633"/>
      <c r="E643" s="634"/>
      <c r="F643" s="774"/>
      <c r="G643" s="675"/>
      <c r="H643" s="676"/>
      <c r="I643" s="677"/>
      <c r="J643" s="678"/>
    </row>
    <row r="644" spans="1:10" x14ac:dyDescent="0.3">
      <c r="A644" s="709" t="s">
        <v>361</v>
      </c>
      <c r="B644" s="710"/>
      <c r="C644" s="711" t="s">
        <v>362</v>
      </c>
      <c r="D644" s="712" t="s">
        <v>363</v>
      </c>
      <c r="E644" s="712" t="s">
        <v>364</v>
      </c>
      <c r="F644" s="713" t="s">
        <v>365</v>
      </c>
      <c r="G644" s="714" t="s">
        <v>355</v>
      </c>
      <c r="H644" s="715" t="s">
        <v>329</v>
      </c>
      <c r="I644" s="716"/>
      <c r="J644" s="717"/>
    </row>
    <row r="645" spans="1:10" x14ac:dyDescent="0.3">
      <c r="A645" s="630"/>
      <c r="B645" s="631"/>
      <c r="C645" s="647"/>
      <c r="D645" s="648"/>
      <c r="E645" s="649"/>
      <c r="F645" s="775"/>
      <c r="G645" s="651"/>
      <c r="H645" s="652"/>
      <c r="I645" s="659"/>
      <c r="J645" s="660"/>
    </row>
    <row r="646" spans="1:10" x14ac:dyDescent="0.3">
      <c r="A646" s="670" t="s">
        <v>366</v>
      </c>
      <c r="B646" s="710"/>
      <c r="C646" s="632"/>
      <c r="D646" s="633"/>
      <c r="E646" s="634"/>
      <c r="F646" s="718"/>
      <c r="G646" s="719" t="s">
        <v>367</v>
      </c>
      <c r="H646" s="720">
        <f>SUM(H644:H645)</f>
        <v>0</v>
      </c>
      <c r="I646" s="657"/>
      <c r="J646" s="658">
        <f>SUM(J644:J645)</f>
        <v>0</v>
      </c>
    </row>
    <row r="647" spans="1:10" x14ac:dyDescent="0.3">
      <c r="A647" s="721" t="s">
        <v>368</v>
      </c>
      <c r="B647" s="722"/>
      <c r="C647" s="632"/>
      <c r="D647" s="633"/>
      <c r="E647" s="634"/>
      <c r="F647" s="774"/>
      <c r="G647" s="636"/>
      <c r="H647" s="637"/>
      <c r="I647" s="638"/>
      <c r="J647" s="636"/>
    </row>
    <row r="648" spans="1:10" ht="15" thickBot="1" x14ac:dyDescent="0.35">
      <c r="A648" s="721" t="s">
        <v>95</v>
      </c>
      <c r="B648" s="723"/>
      <c r="C648" s="776"/>
      <c r="D648" s="777"/>
      <c r="E648" s="778"/>
      <c r="F648" s="779" t="s">
        <v>369</v>
      </c>
      <c r="G648" s="780"/>
      <c r="H648" s="781">
        <f>IF($A$2="CD",ROUND(SUM(H633:H647)/2,$A$3),SUM(H633:H647)/2)</f>
        <v>9037</v>
      </c>
      <c r="I648" s="730"/>
      <c r="J648" s="731">
        <f>IF($A$2="CD",ROUND(SUM(J633:J647)/2,$A$3),SUM(J633:J647)/2)</f>
        <v>176226</v>
      </c>
    </row>
    <row r="649" spans="1:10" x14ac:dyDescent="0.3">
      <c r="A649" s="721" t="s">
        <v>400</v>
      </c>
      <c r="B649" s="723"/>
      <c r="C649" s="782" t="s">
        <v>271</v>
      </c>
      <c r="D649" s="783"/>
      <c r="E649" s="784"/>
      <c r="F649" s="785"/>
      <c r="G649" s="786"/>
      <c r="H649" s="787"/>
      <c r="I649" s="788"/>
      <c r="J649" s="789">
        <f>H649 * I632</f>
        <v>0</v>
      </c>
    </row>
    <row r="650" spans="1:10" x14ac:dyDescent="0.3">
      <c r="A650" s="630" t="s">
        <v>278</v>
      </c>
      <c r="B650" s="723"/>
      <c r="C650" s="790" t="s">
        <v>249</v>
      </c>
      <c r="D650" s="791"/>
      <c r="E650" s="792"/>
      <c r="F650" s="793">
        <f>$F$3</f>
        <v>0.18</v>
      </c>
      <c r="G650" s="794"/>
      <c r="H650" s="795">
        <f>ROUND(H648*F650,2)</f>
        <v>1626.66</v>
      </c>
      <c r="I650" s="796"/>
      <c r="J650" s="797"/>
    </row>
    <row r="651" spans="1:10" x14ac:dyDescent="0.3">
      <c r="A651" s="630" t="s">
        <v>401</v>
      </c>
      <c r="B651" s="723"/>
      <c r="C651" s="790" t="s">
        <v>251</v>
      </c>
      <c r="D651" s="791"/>
      <c r="E651" s="792"/>
      <c r="F651" s="793">
        <f>$G$3</f>
        <v>0.05</v>
      </c>
      <c r="G651" s="794"/>
      <c r="H651" s="795">
        <f>ROUND(H648*F651,2)</f>
        <v>451.85</v>
      </c>
      <c r="I651" s="796"/>
      <c r="J651" s="797"/>
    </row>
    <row r="652" spans="1:10" x14ac:dyDescent="0.3">
      <c r="A652" s="630" t="s">
        <v>280</v>
      </c>
      <c r="B652" s="723"/>
      <c r="C652" s="790" t="s">
        <v>253</v>
      </c>
      <c r="D652" s="791"/>
      <c r="E652" s="792"/>
      <c r="F652" s="793">
        <f>$H$3</f>
        <v>0.08</v>
      </c>
      <c r="G652" s="794"/>
      <c r="H652" s="795">
        <f>ROUND(H648*F652,2)</f>
        <v>722.96</v>
      </c>
      <c r="I652" s="796"/>
      <c r="J652" s="797"/>
    </row>
    <row r="653" spans="1:10" x14ac:dyDescent="0.3">
      <c r="A653" s="630" t="s">
        <v>282</v>
      </c>
      <c r="B653" s="723"/>
      <c r="C653" s="790" t="s">
        <v>257</v>
      </c>
      <c r="D653" s="791"/>
      <c r="E653" s="792"/>
      <c r="F653" s="793">
        <f>$I$3</f>
        <v>0.19</v>
      </c>
      <c r="G653" s="794"/>
      <c r="H653" s="795">
        <f>ROUND(H652*F653,2)</f>
        <v>137.36000000000001</v>
      </c>
      <c r="I653" s="796"/>
      <c r="J653" s="797"/>
    </row>
    <row r="654" spans="1:10" x14ac:dyDescent="0.3">
      <c r="A654" s="721" t="s">
        <v>402</v>
      </c>
      <c r="B654" s="723"/>
      <c r="C654" s="798" t="s">
        <v>403</v>
      </c>
      <c r="D654" s="799"/>
      <c r="E654" s="800"/>
      <c r="F654" s="598"/>
      <c r="G654" s="801"/>
      <c r="H654" s="802">
        <f>SUM(H650:H653)</f>
        <v>2938.8300000000004</v>
      </c>
      <c r="I654" s="803"/>
      <c r="J654" s="804"/>
    </row>
    <row r="655" spans="1:10" ht="15" thickBot="1" x14ac:dyDescent="0.35">
      <c r="A655" s="721" t="s">
        <v>404</v>
      </c>
      <c r="B655" s="723"/>
      <c r="C655" s="805"/>
      <c r="D655" s="806"/>
      <c r="E655" s="778"/>
      <c r="F655" s="779" t="s">
        <v>405</v>
      </c>
      <c r="G655" s="807"/>
      <c r="H655" s="808">
        <f>ROUND(H648+H654,$A$3)</f>
        <v>11976</v>
      </c>
      <c r="I655" s="809"/>
      <c r="J655" s="770">
        <f>IF($A$3=2,ROUND((J648+J654),2),ROUND((J648+J654),0))</f>
        <v>176226</v>
      </c>
    </row>
    <row r="656" spans="1:10" hidden="1" x14ac:dyDescent="0.3">
      <c r="A656" s="732" t="s">
        <v>370</v>
      </c>
      <c r="B656" s="733"/>
      <c r="C656" s="810"/>
      <c r="D656" s="811"/>
      <c r="E656" s="812"/>
      <c r="F656" s="812"/>
      <c r="G656" s="812"/>
      <c r="H656" s="813"/>
      <c r="I656" s="598"/>
      <c r="J656" s="599"/>
    </row>
    <row r="657" spans="1:10" hidden="1" x14ac:dyDescent="0.3">
      <c r="A657" s="738"/>
      <c r="B657" s="733"/>
      <c r="C657" s="734"/>
      <c r="D657" s="735"/>
      <c r="E657" s="736"/>
      <c r="F657" s="736"/>
      <c r="G657" s="736"/>
      <c r="H657" s="737"/>
      <c r="I657" s="598"/>
      <c r="J657" s="599"/>
    </row>
    <row r="658" spans="1:10" hidden="1" x14ac:dyDescent="0.3">
      <c r="A658" s="738"/>
      <c r="B658" s="733"/>
      <c r="C658" s="739" t="s">
        <v>371</v>
      </c>
      <c r="D658" s="740"/>
      <c r="E658" s="741"/>
      <c r="F658" s="741"/>
      <c r="G658" s="741"/>
      <c r="H658" s="742"/>
      <c r="I658" s="598"/>
      <c r="J658" s="599"/>
    </row>
    <row r="659" spans="1:10" hidden="1" x14ac:dyDescent="0.3">
      <c r="A659" s="738"/>
      <c r="B659" s="733"/>
      <c r="C659" s="743"/>
      <c r="D659" s="744"/>
      <c r="E659" s="745"/>
      <c r="F659" s="745"/>
      <c r="G659" s="745"/>
      <c r="H659" s="746"/>
      <c r="I659" s="598"/>
      <c r="J659" s="599"/>
    </row>
    <row r="660" spans="1:10" hidden="1" x14ac:dyDescent="0.3">
      <c r="A660" s="738"/>
      <c r="B660" s="733"/>
      <c r="C660" s="743"/>
      <c r="D660" s="744"/>
      <c r="E660" s="745"/>
      <c r="F660" s="745"/>
      <c r="G660" s="745"/>
      <c r="H660" s="746"/>
      <c r="I660" s="598"/>
      <c r="J660" s="599"/>
    </row>
    <row r="661" spans="1:10" hidden="1" x14ac:dyDescent="0.3">
      <c r="A661" s="738"/>
      <c r="B661" s="733"/>
      <c r="C661" s="734"/>
      <c r="D661" s="735"/>
      <c r="E661" s="736"/>
      <c r="F661" s="736"/>
      <c r="G661" s="736"/>
      <c r="H661" s="737"/>
      <c r="I661" s="598"/>
      <c r="J661" s="599"/>
    </row>
    <row r="662" spans="1:10" hidden="1" x14ac:dyDescent="0.3">
      <c r="A662" s="738"/>
      <c r="B662" s="733"/>
      <c r="C662" s="747" t="s">
        <v>372</v>
      </c>
      <c r="D662" s="735"/>
      <c r="E662" s="736"/>
      <c r="F662" s="748" t="s">
        <v>373</v>
      </c>
      <c r="G662" s="736"/>
      <c r="H662" s="737"/>
      <c r="I662" s="598"/>
      <c r="J662" s="599"/>
    </row>
    <row r="663" spans="1:10" hidden="1" x14ac:dyDescent="0.3">
      <c r="C663" s="196"/>
      <c r="H663" s="197"/>
      <c r="I663" s="598"/>
      <c r="J663" s="599"/>
    </row>
    <row r="664" spans="1:10" hidden="1" x14ac:dyDescent="0.3">
      <c r="C664" s="196"/>
      <c r="H664" s="197"/>
      <c r="I664" s="598"/>
      <c r="J664" s="599"/>
    </row>
    <row r="665" spans="1:10" hidden="1" x14ac:dyDescent="0.3">
      <c r="A665" s="738"/>
      <c r="B665" s="733"/>
      <c r="C665" s="749" t="s">
        <v>374</v>
      </c>
      <c r="D665" s="750"/>
      <c r="E665" s="736"/>
      <c r="F665" s="751" t="s">
        <v>374</v>
      </c>
      <c r="G665" s="741"/>
      <c r="H665" s="742"/>
      <c r="I665" s="598"/>
      <c r="J665" s="599"/>
    </row>
    <row r="666" spans="1:10" hidden="1" x14ac:dyDescent="0.3">
      <c r="A666" s="738"/>
      <c r="B666" s="733"/>
      <c r="C666" s="752" t="s">
        <v>375</v>
      </c>
      <c r="D666" s="744"/>
      <c r="E666" s="736"/>
      <c r="F666" s="753" t="s">
        <v>375</v>
      </c>
      <c r="G666" s="745"/>
      <c r="H666" s="746"/>
      <c r="I666" s="598"/>
      <c r="J666" s="599"/>
    </row>
    <row r="667" spans="1:10" hidden="1" x14ac:dyDescent="0.3">
      <c r="A667" s="738"/>
      <c r="B667" s="733"/>
      <c r="C667" s="754" t="s">
        <v>376</v>
      </c>
      <c r="D667" s="735"/>
      <c r="E667" s="736"/>
      <c r="F667" s="733" t="s">
        <v>377</v>
      </c>
      <c r="G667" s="736"/>
      <c r="H667" s="737"/>
      <c r="I667" s="598"/>
      <c r="J667" s="599"/>
    </row>
    <row r="668" spans="1:10" ht="15" hidden="1" thickBot="1" x14ac:dyDescent="0.35">
      <c r="A668" s="755" t="s">
        <v>378</v>
      </c>
      <c r="B668" s="733"/>
      <c r="C668" s="756"/>
      <c r="D668" s="757"/>
      <c r="E668" s="758"/>
      <c r="F668" s="758"/>
      <c r="G668" s="758"/>
      <c r="H668" s="759"/>
      <c r="I668" s="598"/>
      <c r="J668" s="599">
        <f>H668 * I632</f>
        <v>0</v>
      </c>
    </row>
    <row r="669" spans="1:10" x14ac:dyDescent="0.3">
      <c r="C669" s="32"/>
      <c r="D669" s="102"/>
      <c r="E669" s="32"/>
      <c r="F669" s="32"/>
      <c r="G669" s="32"/>
      <c r="H669" s="32"/>
      <c r="I669" s="598"/>
      <c r="J669" s="599"/>
    </row>
    <row r="670" spans="1:10" ht="15" thickBot="1" x14ac:dyDescent="0.35">
      <c r="C670" s="32"/>
      <c r="D670" s="102"/>
      <c r="E670" s="32"/>
      <c r="F670" s="32"/>
      <c r="G670" s="32"/>
      <c r="H670" s="32"/>
      <c r="I670" s="598"/>
      <c r="J670" s="599"/>
    </row>
    <row r="671" spans="1:10" ht="17.399999999999999" hidden="1" x14ac:dyDescent="0.3">
      <c r="A671" s="600" t="s">
        <v>312</v>
      </c>
      <c r="B671" s="600"/>
      <c r="C671" s="601" t="s">
        <v>313</v>
      </c>
      <c r="D671" s="602"/>
      <c r="E671" s="602"/>
      <c r="F671" s="602"/>
      <c r="G671" s="602"/>
      <c r="H671" s="603" t="str">
        <f>"No. " &amp; COUNTIF(A$3:A676,"ITEM*") &amp; " DE " &amp; COUNTIF(A$3:A$99178,"ITEM*")</f>
        <v>No. 15 DE 62</v>
      </c>
      <c r="I671" s="598"/>
      <c r="J671" s="599"/>
    </row>
    <row r="672" spans="1:10" hidden="1" x14ac:dyDescent="0.3">
      <c r="A672" s="600" t="s">
        <v>314</v>
      </c>
      <c r="B672" s="600"/>
      <c r="C672" s="604" t="s">
        <v>315</v>
      </c>
      <c r="D672" s="605" t="s">
        <v>46</v>
      </c>
      <c r="E672" s="606"/>
      <c r="F672" s="607" t="s">
        <v>316</v>
      </c>
      <c r="G672" s="605"/>
      <c r="H672" s="608"/>
      <c r="I672" s="598"/>
      <c r="J672" s="599">
        <f>H672 * I632</f>
        <v>0</v>
      </c>
    </row>
    <row r="673" spans="1:10" ht="15" hidden="1" thickBot="1" x14ac:dyDescent="0.35">
      <c r="C673" s="609"/>
      <c r="D673" s="610"/>
      <c r="E673" s="610"/>
      <c r="F673" s="610"/>
      <c r="G673" s="610"/>
      <c r="H673" s="611"/>
      <c r="I673" s="598"/>
      <c r="J673" s="599"/>
    </row>
    <row r="674" spans="1:10" x14ac:dyDescent="0.3">
      <c r="A674" s="612" t="s">
        <v>317</v>
      </c>
      <c r="B674" s="613"/>
      <c r="C674" s="614" t="s">
        <v>91</v>
      </c>
      <c r="D674" s="615"/>
      <c r="E674" s="615"/>
      <c r="F674" s="616" t="s">
        <v>90</v>
      </c>
      <c r="G674" s="617" t="s">
        <v>318</v>
      </c>
      <c r="H674" s="618" t="s">
        <v>319</v>
      </c>
      <c r="I674" s="619" t="s">
        <v>320</v>
      </c>
      <c r="J674" s="620" t="s">
        <v>98</v>
      </c>
    </row>
    <row r="675" spans="1:10" x14ac:dyDescent="0.3">
      <c r="A675" s="621" t="s">
        <v>441</v>
      </c>
      <c r="B675" s="613"/>
      <c r="C675" s="622" t="s">
        <v>128</v>
      </c>
      <c r="D675" s="623"/>
      <c r="E675" s="624"/>
      <c r="F675" s="625">
        <f>PRESUPUESTO!$B$31</f>
        <v>0</v>
      </c>
      <c r="G675" s="626" t="s">
        <v>122</v>
      </c>
      <c r="H675" s="772">
        <f>PRESUPUESTO!$E$31</f>
        <v>19.5</v>
      </c>
      <c r="I675" s="773">
        <f>H675</f>
        <v>19.5</v>
      </c>
      <c r="J675" s="629"/>
    </row>
    <row r="676" spans="1:10" x14ac:dyDescent="0.3">
      <c r="A676" s="630"/>
      <c r="B676" s="631"/>
      <c r="C676" s="632"/>
      <c r="D676" s="633"/>
      <c r="E676" s="634"/>
      <c r="F676" s="774"/>
      <c r="G676" s="636"/>
      <c r="H676" s="637"/>
      <c r="I676" s="638"/>
      <c r="J676" s="636"/>
    </row>
    <row r="677" spans="1:10" x14ac:dyDescent="0.3">
      <c r="A677" s="639" t="s">
        <v>341</v>
      </c>
      <c r="B677" s="818"/>
      <c r="C677" s="679" t="s">
        <v>342</v>
      </c>
      <c r="D677" s="680" t="s">
        <v>343</v>
      </c>
      <c r="E677" s="680" t="s">
        <v>344</v>
      </c>
      <c r="F677" s="681" t="s">
        <v>345</v>
      </c>
      <c r="G677" s="682" t="s">
        <v>346</v>
      </c>
      <c r="H677" s="683" t="s">
        <v>94</v>
      </c>
      <c r="I677" s="684"/>
      <c r="J677" s="685"/>
    </row>
    <row r="678" spans="1:10" x14ac:dyDescent="0.3">
      <c r="A678" s="630">
        <v>200006</v>
      </c>
      <c r="B678" s="819"/>
      <c r="C678" s="647" t="s">
        <v>399</v>
      </c>
      <c r="D678" s="760">
        <v>63739</v>
      </c>
      <c r="E678" s="688">
        <v>1.8</v>
      </c>
      <c r="F678" s="689">
        <f>TRUNC(D678*E678,0)</f>
        <v>114730</v>
      </c>
      <c r="G678" s="690">
        <v>30</v>
      </c>
      <c r="H678" s="691">
        <f>IFERROR(TRUNC(F678/G678,2),0)</f>
        <v>3824.33</v>
      </c>
      <c r="I678" s="692">
        <f>I675/G678</f>
        <v>0.65</v>
      </c>
      <c r="J678" s="693">
        <f>I675*H678</f>
        <v>74574.434999999998</v>
      </c>
    </row>
    <row r="679" spans="1:10" x14ac:dyDescent="0.3">
      <c r="A679" s="661"/>
      <c r="B679" s="631"/>
      <c r="C679" s="662"/>
      <c r="D679" s="663"/>
      <c r="E679" s="664"/>
      <c r="F679" s="665"/>
      <c r="G679" s="666"/>
      <c r="H679" s="667"/>
      <c r="I679" s="668"/>
      <c r="J679" s="669"/>
    </row>
    <row r="680" spans="1:10" x14ac:dyDescent="0.3">
      <c r="A680" s="630" t="s">
        <v>348</v>
      </c>
      <c r="B680" s="818"/>
      <c r="C680" s="632"/>
      <c r="D680" s="633"/>
      <c r="E680" s="634"/>
      <c r="F680" s="694"/>
      <c r="G680" s="695" t="s">
        <v>349</v>
      </c>
      <c r="H680" s="820">
        <f>SUM(H677:H679)</f>
        <v>3824.33</v>
      </c>
      <c r="I680" s="657"/>
      <c r="J680" s="658">
        <f>SUM(J677:J679)</f>
        <v>74574.434999999998</v>
      </c>
    </row>
    <row r="681" spans="1:10" x14ac:dyDescent="0.3">
      <c r="A681" s="630" t="s">
        <v>350</v>
      </c>
      <c r="B681" s="818"/>
      <c r="C681" s="632"/>
      <c r="D681" s="633"/>
      <c r="E681" s="634"/>
      <c r="F681" s="774"/>
      <c r="G681" s="675"/>
      <c r="H681" s="816"/>
      <c r="I681" s="677"/>
      <c r="J681" s="675"/>
    </row>
    <row r="682" spans="1:10" x14ac:dyDescent="0.3">
      <c r="A682" s="639" t="s">
        <v>351</v>
      </c>
      <c r="B682" s="631"/>
      <c r="C682" s="698" t="s">
        <v>352</v>
      </c>
      <c r="D682" s="699" t="s">
        <v>353</v>
      </c>
      <c r="E682" s="699" t="s">
        <v>326</v>
      </c>
      <c r="F682" s="700" t="s">
        <v>354</v>
      </c>
      <c r="G682" s="701" t="s">
        <v>355</v>
      </c>
      <c r="H682" s="702" t="s">
        <v>329</v>
      </c>
      <c r="I682" s="703"/>
      <c r="J682" s="704"/>
    </row>
    <row r="683" spans="1:10" x14ac:dyDescent="0.3">
      <c r="A683" s="661">
        <v>300026</v>
      </c>
      <c r="B683" s="821" t="s">
        <v>352</v>
      </c>
      <c r="C683" s="817" t="s">
        <v>356</v>
      </c>
      <c r="D683" s="648"/>
      <c r="E683" s="648" t="s">
        <v>357</v>
      </c>
      <c r="F683" s="822">
        <v>0.05</v>
      </c>
      <c r="G683" s="823">
        <f>H680</f>
        <v>3824.33</v>
      </c>
      <c r="H683" s="656">
        <f>TRUNC(F683 * G683,2)</f>
        <v>191.21</v>
      </c>
      <c r="I683" s="824">
        <f>I675 * F683</f>
        <v>0.97500000000000009</v>
      </c>
      <c r="J683" s="825">
        <f>I675*H683</f>
        <v>3728.5950000000003</v>
      </c>
    </row>
    <row r="684" spans="1:10" x14ac:dyDescent="0.3">
      <c r="A684" s="630">
        <v>300065</v>
      </c>
      <c r="B684" s="631"/>
      <c r="C684" s="647" t="s">
        <v>442</v>
      </c>
      <c r="D684" s="648"/>
      <c r="E684" s="648" t="s">
        <v>122</v>
      </c>
      <c r="F684" s="650">
        <v>1</v>
      </c>
      <c r="G684" s="651">
        <v>26300</v>
      </c>
      <c r="H684" s="667">
        <f>TRUNC(F684 * G684,2)</f>
        <v>26300</v>
      </c>
      <c r="I684" s="659">
        <f>I675 * F684</f>
        <v>19.5</v>
      </c>
      <c r="J684" s="660">
        <f>I675*H684</f>
        <v>512850</v>
      </c>
    </row>
    <row r="685" spans="1:10" x14ac:dyDescent="0.3">
      <c r="A685" s="661"/>
      <c r="B685" s="631"/>
      <c r="C685" s="662"/>
      <c r="D685" s="663"/>
      <c r="E685" s="664"/>
      <c r="F685" s="665"/>
      <c r="G685" s="666"/>
      <c r="H685" s="667"/>
      <c r="I685" s="668"/>
      <c r="J685" s="669"/>
    </row>
    <row r="686" spans="1:10" x14ac:dyDescent="0.3">
      <c r="A686" s="670" t="s">
        <v>358</v>
      </c>
      <c r="B686" s="631"/>
      <c r="C686" s="632"/>
      <c r="D686" s="633"/>
      <c r="E686" s="634"/>
      <c r="F686" s="706"/>
      <c r="G686" s="707" t="s">
        <v>359</v>
      </c>
      <c r="H686" s="826">
        <f>SUM(H682:H685)</f>
        <v>26491.21</v>
      </c>
      <c r="I686" s="657"/>
      <c r="J686" s="697">
        <f>SUM(J682:J685)</f>
        <v>516578.59499999997</v>
      </c>
    </row>
    <row r="687" spans="1:10" x14ac:dyDescent="0.3">
      <c r="A687" s="670" t="s">
        <v>360</v>
      </c>
      <c r="B687" s="631"/>
      <c r="C687" s="632"/>
      <c r="D687" s="633"/>
      <c r="E687" s="634"/>
      <c r="F687" s="774"/>
      <c r="G687" s="675"/>
      <c r="H687" s="676"/>
      <c r="I687" s="677"/>
      <c r="J687" s="678"/>
    </row>
    <row r="688" spans="1:10" x14ac:dyDescent="0.3">
      <c r="A688" s="709" t="s">
        <v>361</v>
      </c>
      <c r="B688" s="710"/>
      <c r="C688" s="711" t="s">
        <v>362</v>
      </c>
      <c r="D688" s="712" t="s">
        <v>363</v>
      </c>
      <c r="E688" s="712" t="s">
        <v>364</v>
      </c>
      <c r="F688" s="713" t="s">
        <v>365</v>
      </c>
      <c r="G688" s="714" t="s">
        <v>355</v>
      </c>
      <c r="H688" s="715" t="s">
        <v>329</v>
      </c>
      <c r="I688" s="716"/>
      <c r="J688" s="717"/>
    </row>
    <row r="689" spans="1:10" x14ac:dyDescent="0.3">
      <c r="A689" s="630"/>
      <c r="B689" s="631"/>
      <c r="C689" s="647"/>
      <c r="D689" s="648"/>
      <c r="E689" s="649"/>
      <c r="F689" s="775"/>
      <c r="G689" s="651"/>
      <c r="H689" s="652"/>
      <c r="I689" s="659"/>
      <c r="J689" s="660"/>
    </row>
    <row r="690" spans="1:10" x14ac:dyDescent="0.3">
      <c r="A690" s="670" t="s">
        <v>366</v>
      </c>
      <c r="B690" s="710"/>
      <c r="C690" s="632"/>
      <c r="D690" s="633"/>
      <c r="E690" s="634"/>
      <c r="F690" s="718"/>
      <c r="G690" s="719" t="s">
        <v>367</v>
      </c>
      <c r="H690" s="720">
        <f>SUM(H688:H689)</f>
        <v>0</v>
      </c>
      <c r="I690" s="657"/>
      <c r="J690" s="658">
        <f>SUM(J688:J689)</f>
        <v>0</v>
      </c>
    </row>
    <row r="691" spans="1:10" x14ac:dyDescent="0.3">
      <c r="A691" s="721" t="s">
        <v>368</v>
      </c>
      <c r="B691" s="722"/>
      <c r="C691" s="632"/>
      <c r="D691" s="633"/>
      <c r="E691" s="634"/>
      <c r="F691" s="774"/>
      <c r="G691" s="636"/>
      <c r="H691" s="637"/>
      <c r="I691" s="638"/>
      <c r="J691" s="636"/>
    </row>
    <row r="692" spans="1:10" ht="15" thickBot="1" x14ac:dyDescent="0.35">
      <c r="A692" s="721" t="s">
        <v>95</v>
      </c>
      <c r="B692" s="723"/>
      <c r="C692" s="776"/>
      <c r="D692" s="777"/>
      <c r="E692" s="778"/>
      <c r="F692" s="779" t="s">
        <v>369</v>
      </c>
      <c r="G692" s="780"/>
      <c r="H692" s="781">
        <f>IF($A$2="CD",ROUND(SUM(H676:H691)/2,$A$3),SUM(H676:H691)/2)</f>
        <v>30316</v>
      </c>
      <c r="I692" s="730"/>
      <c r="J692" s="731">
        <f>IF($A$2="CD",ROUND(SUM(J676:J691)/2,$A$3),SUM(J676:J691)/2)</f>
        <v>591153</v>
      </c>
    </row>
    <row r="693" spans="1:10" x14ac:dyDescent="0.3">
      <c r="A693" s="721" t="s">
        <v>400</v>
      </c>
      <c r="B693" s="723"/>
      <c r="C693" s="782" t="s">
        <v>271</v>
      </c>
      <c r="D693" s="783"/>
      <c r="E693" s="784"/>
      <c r="F693" s="785"/>
      <c r="G693" s="786"/>
      <c r="H693" s="787"/>
      <c r="I693" s="788"/>
      <c r="J693" s="789">
        <f>H693 * I675</f>
        <v>0</v>
      </c>
    </row>
    <row r="694" spans="1:10" x14ac:dyDescent="0.3">
      <c r="A694" s="630" t="s">
        <v>278</v>
      </c>
      <c r="B694" s="723"/>
      <c r="C694" s="790" t="s">
        <v>249</v>
      </c>
      <c r="D694" s="791"/>
      <c r="E694" s="792"/>
      <c r="F694" s="793">
        <f>$F$3</f>
        <v>0.18</v>
      </c>
      <c r="G694" s="794"/>
      <c r="H694" s="795">
        <f>ROUND(H692*F694,2)</f>
        <v>5456.88</v>
      </c>
      <c r="I694" s="796"/>
      <c r="J694" s="797"/>
    </row>
    <row r="695" spans="1:10" x14ac:dyDescent="0.3">
      <c r="A695" s="630" t="s">
        <v>401</v>
      </c>
      <c r="B695" s="723"/>
      <c r="C695" s="790" t="s">
        <v>251</v>
      </c>
      <c r="D695" s="791"/>
      <c r="E695" s="792"/>
      <c r="F695" s="793">
        <f>$G$3</f>
        <v>0.05</v>
      </c>
      <c r="G695" s="794"/>
      <c r="H695" s="795">
        <f>ROUND(H692*F695,2)</f>
        <v>1515.8</v>
      </c>
      <c r="I695" s="796"/>
      <c r="J695" s="797"/>
    </row>
    <row r="696" spans="1:10" x14ac:dyDescent="0.3">
      <c r="A696" s="630" t="s">
        <v>280</v>
      </c>
      <c r="B696" s="723"/>
      <c r="C696" s="790" t="s">
        <v>253</v>
      </c>
      <c r="D696" s="791"/>
      <c r="E696" s="792"/>
      <c r="F696" s="793">
        <f>$H$3</f>
        <v>0.08</v>
      </c>
      <c r="G696" s="794"/>
      <c r="H696" s="795">
        <f>ROUND(H692*F696,2)</f>
        <v>2425.2800000000002</v>
      </c>
      <c r="I696" s="796"/>
      <c r="J696" s="797"/>
    </row>
    <row r="697" spans="1:10" x14ac:dyDescent="0.3">
      <c r="A697" s="630" t="s">
        <v>282</v>
      </c>
      <c r="B697" s="723"/>
      <c r="C697" s="790" t="s">
        <v>257</v>
      </c>
      <c r="D697" s="791"/>
      <c r="E697" s="792"/>
      <c r="F697" s="793">
        <f>$I$3</f>
        <v>0.19</v>
      </c>
      <c r="G697" s="794"/>
      <c r="H697" s="795">
        <f>ROUND(H696*F697,2)</f>
        <v>460.8</v>
      </c>
      <c r="I697" s="796"/>
      <c r="J697" s="797"/>
    </row>
    <row r="698" spans="1:10" x14ac:dyDescent="0.3">
      <c r="A698" s="721" t="s">
        <v>402</v>
      </c>
      <c r="B698" s="723"/>
      <c r="C698" s="798" t="s">
        <v>403</v>
      </c>
      <c r="D698" s="799"/>
      <c r="E698" s="800"/>
      <c r="F698" s="598"/>
      <c r="G698" s="801"/>
      <c r="H698" s="802">
        <f>SUM(H694:H697)</f>
        <v>9858.76</v>
      </c>
      <c r="I698" s="803"/>
      <c r="J698" s="804"/>
    </row>
    <row r="699" spans="1:10" ht="15" thickBot="1" x14ac:dyDescent="0.35">
      <c r="A699" s="721" t="s">
        <v>404</v>
      </c>
      <c r="B699" s="723"/>
      <c r="C699" s="805"/>
      <c r="D699" s="806"/>
      <c r="E699" s="778"/>
      <c r="F699" s="779" t="s">
        <v>405</v>
      </c>
      <c r="G699" s="807"/>
      <c r="H699" s="808">
        <f>ROUND(H692+H698,$A$3)</f>
        <v>40175</v>
      </c>
      <c r="I699" s="809"/>
      <c r="J699" s="770">
        <f>IF($A$3=2,ROUND((J692+J698),2),ROUND((J692+J698),0))</f>
        <v>591153</v>
      </c>
    </row>
    <row r="700" spans="1:10" hidden="1" x14ac:dyDescent="0.3">
      <c r="A700" s="732" t="s">
        <v>370</v>
      </c>
      <c r="B700" s="733"/>
      <c r="C700" s="810"/>
      <c r="D700" s="811"/>
      <c r="E700" s="812"/>
      <c r="F700" s="812"/>
      <c r="G700" s="812"/>
      <c r="H700" s="813"/>
      <c r="I700" s="598"/>
      <c r="J700" s="599"/>
    </row>
    <row r="701" spans="1:10" hidden="1" x14ac:dyDescent="0.3">
      <c r="A701" s="738"/>
      <c r="B701" s="733"/>
      <c r="C701" s="734"/>
      <c r="D701" s="735"/>
      <c r="E701" s="736"/>
      <c r="F701" s="736"/>
      <c r="G701" s="736"/>
      <c r="H701" s="737"/>
      <c r="I701" s="598"/>
      <c r="J701" s="599"/>
    </row>
    <row r="702" spans="1:10" hidden="1" x14ac:dyDescent="0.3">
      <c r="A702" s="738"/>
      <c r="B702" s="733"/>
      <c r="C702" s="739" t="s">
        <v>371</v>
      </c>
      <c r="D702" s="740"/>
      <c r="E702" s="741"/>
      <c r="F702" s="741"/>
      <c r="G702" s="741"/>
      <c r="H702" s="742"/>
      <c r="I702" s="598"/>
      <c r="J702" s="599"/>
    </row>
    <row r="703" spans="1:10" hidden="1" x14ac:dyDescent="0.3">
      <c r="A703" s="738"/>
      <c r="B703" s="733"/>
      <c r="C703" s="743"/>
      <c r="D703" s="744"/>
      <c r="E703" s="745"/>
      <c r="F703" s="745"/>
      <c r="G703" s="745"/>
      <c r="H703" s="746"/>
      <c r="I703" s="598"/>
      <c r="J703" s="599"/>
    </row>
    <row r="704" spans="1:10" hidden="1" x14ac:dyDescent="0.3">
      <c r="A704" s="738"/>
      <c r="B704" s="733"/>
      <c r="C704" s="743"/>
      <c r="D704" s="744"/>
      <c r="E704" s="745"/>
      <c r="F704" s="745"/>
      <c r="G704" s="745"/>
      <c r="H704" s="746"/>
      <c r="I704" s="598"/>
      <c r="J704" s="599"/>
    </row>
    <row r="705" spans="1:10" hidden="1" x14ac:dyDescent="0.3">
      <c r="A705" s="738"/>
      <c r="B705" s="733"/>
      <c r="C705" s="734"/>
      <c r="D705" s="735"/>
      <c r="E705" s="736"/>
      <c r="F705" s="736"/>
      <c r="G705" s="736"/>
      <c r="H705" s="737"/>
      <c r="I705" s="598"/>
      <c r="J705" s="599"/>
    </row>
    <row r="706" spans="1:10" hidden="1" x14ac:dyDescent="0.3">
      <c r="A706" s="738"/>
      <c r="B706" s="733"/>
      <c r="C706" s="747" t="s">
        <v>372</v>
      </c>
      <c r="D706" s="735"/>
      <c r="E706" s="736"/>
      <c r="F706" s="748" t="s">
        <v>373</v>
      </c>
      <c r="G706" s="736"/>
      <c r="H706" s="737"/>
      <c r="I706" s="598"/>
      <c r="J706" s="599"/>
    </row>
    <row r="707" spans="1:10" hidden="1" x14ac:dyDescent="0.3">
      <c r="C707" s="196"/>
      <c r="H707" s="197"/>
      <c r="I707" s="598"/>
      <c r="J707" s="599"/>
    </row>
    <row r="708" spans="1:10" hidden="1" x14ac:dyDescent="0.3">
      <c r="C708" s="196"/>
      <c r="H708" s="197"/>
      <c r="I708" s="598"/>
      <c r="J708" s="599"/>
    </row>
    <row r="709" spans="1:10" hidden="1" x14ac:dyDescent="0.3">
      <c r="A709" s="738"/>
      <c r="B709" s="733"/>
      <c r="C709" s="749" t="s">
        <v>374</v>
      </c>
      <c r="D709" s="750"/>
      <c r="E709" s="736"/>
      <c r="F709" s="751" t="s">
        <v>374</v>
      </c>
      <c r="G709" s="741"/>
      <c r="H709" s="742"/>
      <c r="I709" s="598"/>
      <c r="J709" s="599"/>
    </row>
    <row r="710" spans="1:10" hidden="1" x14ac:dyDescent="0.3">
      <c r="A710" s="738"/>
      <c r="B710" s="733"/>
      <c r="C710" s="752" t="s">
        <v>375</v>
      </c>
      <c r="D710" s="744"/>
      <c r="E710" s="736"/>
      <c r="F710" s="753" t="s">
        <v>375</v>
      </c>
      <c r="G710" s="745"/>
      <c r="H710" s="746"/>
      <c r="I710" s="598"/>
      <c r="J710" s="599"/>
    </row>
    <row r="711" spans="1:10" hidden="1" x14ac:dyDescent="0.3">
      <c r="A711" s="738"/>
      <c r="B711" s="733"/>
      <c r="C711" s="754" t="s">
        <v>376</v>
      </c>
      <c r="D711" s="735"/>
      <c r="E711" s="736"/>
      <c r="F711" s="733" t="s">
        <v>377</v>
      </c>
      <c r="G711" s="736"/>
      <c r="H711" s="737"/>
      <c r="I711" s="598"/>
      <c r="J711" s="599"/>
    </row>
    <row r="712" spans="1:10" ht="15" hidden="1" thickBot="1" x14ac:dyDescent="0.35">
      <c r="A712" s="755" t="s">
        <v>378</v>
      </c>
      <c r="B712" s="733"/>
      <c r="C712" s="756"/>
      <c r="D712" s="757"/>
      <c r="E712" s="758"/>
      <c r="F712" s="758"/>
      <c r="G712" s="758"/>
      <c r="H712" s="759"/>
      <c r="I712" s="598"/>
      <c r="J712" s="599">
        <f>H712 * I675</f>
        <v>0</v>
      </c>
    </row>
    <row r="713" spans="1:10" x14ac:dyDescent="0.3">
      <c r="C713" s="32"/>
      <c r="D713" s="102"/>
      <c r="E713" s="32"/>
      <c r="F713" s="32"/>
      <c r="G713" s="32"/>
      <c r="H713" s="32"/>
      <c r="I713" s="598"/>
      <c r="J713" s="599"/>
    </row>
    <row r="714" spans="1:10" ht="15" thickBot="1" x14ac:dyDescent="0.35">
      <c r="C714" s="32"/>
      <c r="D714" s="102"/>
      <c r="E714" s="32"/>
      <c r="F714" s="32"/>
      <c r="G714" s="32"/>
      <c r="H714" s="32"/>
      <c r="I714" s="598"/>
      <c r="J714" s="599"/>
    </row>
    <row r="715" spans="1:10" ht="17.399999999999999" hidden="1" x14ac:dyDescent="0.3">
      <c r="A715" s="600" t="s">
        <v>312</v>
      </c>
      <c r="B715" s="600"/>
      <c r="C715" s="601" t="s">
        <v>313</v>
      </c>
      <c r="D715" s="602"/>
      <c r="E715" s="602"/>
      <c r="F715" s="602"/>
      <c r="G715" s="602"/>
      <c r="H715" s="603" t="str">
        <f>"No. " &amp; COUNTIF(A$3:A720,"ITEM*") &amp; " DE " &amp; COUNTIF(A$3:A$98086,"ITEM*")</f>
        <v>No. 16 DE 62</v>
      </c>
      <c r="I715" s="598"/>
      <c r="J715" s="599"/>
    </row>
    <row r="716" spans="1:10" hidden="1" x14ac:dyDescent="0.3">
      <c r="A716" s="600" t="s">
        <v>314</v>
      </c>
      <c r="B716" s="600"/>
      <c r="C716" s="604" t="s">
        <v>315</v>
      </c>
      <c r="D716" s="605" t="s">
        <v>46</v>
      </c>
      <c r="E716" s="606"/>
      <c r="F716" s="607" t="s">
        <v>316</v>
      </c>
      <c r="G716" s="605"/>
      <c r="H716" s="608"/>
      <c r="I716" s="598"/>
      <c r="J716" s="599">
        <f>H716 * I675</f>
        <v>0</v>
      </c>
    </row>
    <row r="717" spans="1:10" ht="15" hidden="1" thickBot="1" x14ac:dyDescent="0.35">
      <c r="C717" s="609"/>
      <c r="D717" s="610"/>
      <c r="E717" s="610"/>
      <c r="F717" s="610"/>
      <c r="G717" s="610"/>
      <c r="H717" s="611"/>
      <c r="I717" s="598"/>
      <c r="J717" s="599"/>
    </row>
    <row r="718" spans="1:10" x14ac:dyDescent="0.3">
      <c r="A718" s="612" t="s">
        <v>317</v>
      </c>
      <c r="B718" s="613"/>
      <c r="C718" s="614" t="s">
        <v>91</v>
      </c>
      <c r="D718" s="615"/>
      <c r="E718" s="615"/>
      <c r="F718" s="616" t="s">
        <v>90</v>
      </c>
      <c r="G718" s="617" t="s">
        <v>318</v>
      </c>
      <c r="H718" s="618" t="s">
        <v>319</v>
      </c>
      <c r="I718" s="619" t="s">
        <v>320</v>
      </c>
      <c r="J718" s="620" t="s">
        <v>98</v>
      </c>
    </row>
    <row r="719" spans="1:10" x14ac:dyDescent="0.3">
      <c r="A719" s="621" t="s">
        <v>443</v>
      </c>
      <c r="B719" s="613"/>
      <c r="C719" s="622" t="s">
        <v>130</v>
      </c>
      <c r="D719" s="623"/>
      <c r="E719" s="624"/>
      <c r="F719" s="625">
        <f>PRESUPUESTO!$B$32</f>
        <v>0</v>
      </c>
      <c r="G719" s="626" t="s">
        <v>122</v>
      </c>
      <c r="H719" s="772">
        <f>PRESUPUESTO!$E$32</f>
        <v>21</v>
      </c>
      <c r="I719" s="773">
        <f>H719</f>
        <v>21</v>
      </c>
      <c r="J719" s="629"/>
    </row>
    <row r="720" spans="1:10" x14ac:dyDescent="0.3">
      <c r="A720" s="630"/>
      <c r="B720" s="631"/>
      <c r="C720" s="632"/>
      <c r="D720" s="633"/>
      <c r="E720" s="634"/>
      <c r="F720" s="774"/>
      <c r="G720" s="636"/>
      <c r="H720" s="637"/>
      <c r="I720" s="638"/>
      <c r="J720" s="636"/>
    </row>
    <row r="721" spans="1:10" x14ac:dyDescent="0.3">
      <c r="A721" s="639" t="s">
        <v>341</v>
      </c>
      <c r="B721" s="631"/>
      <c r="C721" s="679" t="s">
        <v>342</v>
      </c>
      <c r="D721" s="680" t="s">
        <v>343</v>
      </c>
      <c r="E721" s="680" t="s">
        <v>344</v>
      </c>
      <c r="F721" s="681" t="s">
        <v>345</v>
      </c>
      <c r="G721" s="682" t="s">
        <v>346</v>
      </c>
      <c r="H721" s="683" t="s">
        <v>94</v>
      </c>
      <c r="I721" s="684"/>
      <c r="J721" s="685"/>
    </row>
    <row r="722" spans="1:10" x14ac:dyDescent="0.3">
      <c r="A722" s="630">
        <v>200006</v>
      </c>
      <c r="B722" s="686" t="s">
        <v>342</v>
      </c>
      <c r="C722" s="647" t="s">
        <v>399</v>
      </c>
      <c r="D722" s="760">
        <v>63739</v>
      </c>
      <c r="E722" s="688">
        <v>1.8</v>
      </c>
      <c r="F722" s="766">
        <f>TRUNC(D722*E722,0)</f>
        <v>114730</v>
      </c>
      <c r="G722" s="690">
        <v>11.42</v>
      </c>
      <c r="H722" s="691">
        <f>IFERROR(TRUNC(F722/G722,2),0)</f>
        <v>10046.4</v>
      </c>
      <c r="I722" s="692">
        <f>I719/G722</f>
        <v>1.8388791593695271</v>
      </c>
      <c r="J722" s="693">
        <f>I719*H722</f>
        <v>210974.4</v>
      </c>
    </row>
    <row r="723" spans="1:10" x14ac:dyDescent="0.3">
      <c r="A723" s="661"/>
      <c r="B723" s="631"/>
      <c r="C723" s="662"/>
      <c r="D723" s="663"/>
      <c r="E723" s="664"/>
      <c r="F723" s="665"/>
      <c r="G723" s="666"/>
      <c r="H723" s="667"/>
      <c r="I723" s="668"/>
      <c r="J723" s="669"/>
    </row>
    <row r="724" spans="1:10" x14ac:dyDescent="0.3">
      <c r="A724" s="721" t="s">
        <v>348</v>
      </c>
      <c r="B724" s="631"/>
      <c r="C724" s="632"/>
      <c r="D724" s="633"/>
      <c r="E724" s="634"/>
      <c r="F724" s="694"/>
      <c r="G724" s="695" t="s">
        <v>349</v>
      </c>
      <c r="H724" s="696">
        <f>SUM(H721:H723)</f>
        <v>10046.4</v>
      </c>
      <c r="I724" s="657"/>
      <c r="J724" s="697">
        <f>SUM(J721:J723)</f>
        <v>210974.4</v>
      </c>
    </row>
    <row r="725" spans="1:10" x14ac:dyDescent="0.3">
      <c r="A725" s="721" t="s">
        <v>350</v>
      </c>
      <c r="B725" s="631"/>
      <c r="C725" s="632"/>
      <c r="D725" s="633"/>
      <c r="E725" s="634"/>
      <c r="F725" s="774"/>
      <c r="G725" s="675"/>
      <c r="H725" s="676"/>
      <c r="I725" s="677"/>
      <c r="J725" s="678"/>
    </row>
    <row r="726" spans="1:10" x14ac:dyDescent="0.3">
      <c r="A726" s="639" t="s">
        <v>351</v>
      </c>
      <c r="B726" s="631"/>
      <c r="C726" s="698" t="s">
        <v>352</v>
      </c>
      <c r="D726" s="699" t="s">
        <v>353</v>
      </c>
      <c r="E726" s="699" t="s">
        <v>326</v>
      </c>
      <c r="F726" s="700" t="s">
        <v>354</v>
      </c>
      <c r="G726" s="701" t="s">
        <v>355</v>
      </c>
      <c r="H726" s="702" t="s">
        <v>329</v>
      </c>
      <c r="I726" s="703"/>
      <c r="J726" s="704"/>
    </row>
    <row r="727" spans="1:10" x14ac:dyDescent="0.3">
      <c r="A727" s="630">
        <v>300008</v>
      </c>
      <c r="B727" s="631" t="s">
        <v>352</v>
      </c>
      <c r="C727" s="817" t="s">
        <v>444</v>
      </c>
      <c r="D727" s="648"/>
      <c r="E727" s="648" t="s">
        <v>445</v>
      </c>
      <c r="F727" s="650">
        <v>7.0000000000000007E-2</v>
      </c>
      <c r="G727" s="651">
        <v>4944</v>
      </c>
      <c r="H727" s="667">
        <f>TRUNC(F727 * G727,2)</f>
        <v>346.08</v>
      </c>
      <c r="I727" s="653">
        <f>I719 * F727</f>
        <v>1.4700000000000002</v>
      </c>
      <c r="J727" s="654">
        <f>I719*H727</f>
        <v>7267.6799999999994</v>
      </c>
    </row>
    <row r="728" spans="1:10" x14ac:dyDescent="0.3">
      <c r="A728" s="630">
        <v>300026</v>
      </c>
      <c r="B728" s="631" t="s">
        <v>352</v>
      </c>
      <c r="C728" s="647" t="s">
        <v>356</v>
      </c>
      <c r="D728" s="648"/>
      <c r="E728" s="648" t="s">
        <v>357</v>
      </c>
      <c r="F728" s="705">
        <v>0.05</v>
      </c>
      <c r="G728" s="651">
        <f>H724</f>
        <v>10046.4</v>
      </c>
      <c r="H728" s="667">
        <f>TRUNC(F728 * G728,2)</f>
        <v>502.32</v>
      </c>
      <c r="I728" s="659">
        <f>I719 * F728</f>
        <v>1.05</v>
      </c>
      <c r="J728" s="660">
        <f>I719*H728</f>
        <v>10548.72</v>
      </c>
    </row>
    <row r="729" spans="1:10" x14ac:dyDescent="0.3">
      <c r="A729" s="661"/>
      <c r="B729" s="631"/>
      <c r="C729" s="662"/>
      <c r="D729" s="663"/>
      <c r="E729" s="664"/>
      <c r="F729" s="665"/>
      <c r="G729" s="666"/>
      <c r="H729" s="667"/>
      <c r="I729" s="668"/>
      <c r="J729" s="669"/>
    </row>
    <row r="730" spans="1:10" x14ac:dyDescent="0.3">
      <c r="A730" s="721" t="s">
        <v>358</v>
      </c>
      <c r="B730" s="631"/>
      <c r="C730" s="632"/>
      <c r="D730" s="633"/>
      <c r="E730" s="634"/>
      <c r="F730" s="706"/>
      <c r="G730" s="707" t="s">
        <v>359</v>
      </c>
      <c r="H730" s="708">
        <f>SUM(H726:H729)</f>
        <v>848.4</v>
      </c>
      <c r="I730" s="657"/>
      <c r="J730" s="697">
        <f>SUM(J726:J729)</f>
        <v>17816.399999999998</v>
      </c>
    </row>
    <row r="731" spans="1:10" x14ac:dyDescent="0.3">
      <c r="A731" s="721" t="s">
        <v>360</v>
      </c>
      <c r="B731" s="631"/>
      <c r="C731" s="632"/>
      <c r="D731" s="633"/>
      <c r="E731" s="634"/>
      <c r="F731" s="774"/>
      <c r="G731" s="675"/>
      <c r="H731" s="676"/>
      <c r="I731" s="677"/>
      <c r="J731" s="678"/>
    </row>
    <row r="732" spans="1:10" x14ac:dyDescent="0.3">
      <c r="A732" s="709" t="s">
        <v>361</v>
      </c>
      <c r="B732" s="710"/>
      <c r="C732" s="711" t="s">
        <v>362</v>
      </c>
      <c r="D732" s="712" t="s">
        <v>363</v>
      </c>
      <c r="E732" s="712" t="s">
        <v>364</v>
      </c>
      <c r="F732" s="713" t="s">
        <v>365</v>
      </c>
      <c r="G732" s="714" t="s">
        <v>355</v>
      </c>
      <c r="H732" s="715" t="s">
        <v>329</v>
      </c>
      <c r="I732" s="716"/>
      <c r="J732" s="717"/>
    </row>
    <row r="733" spans="1:10" x14ac:dyDescent="0.3">
      <c r="A733" s="630"/>
      <c r="B733" s="631"/>
      <c r="C733" s="647"/>
      <c r="D733" s="648"/>
      <c r="E733" s="649"/>
      <c r="F733" s="775"/>
      <c r="G733" s="651"/>
      <c r="H733" s="652"/>
      <c r="I733" s="659"/>
      <c r="J733" s="660"/>
    </row>
    <row r="734" spans="1:10" x14ac:dyDescent="0.3">
      <c r="A734" s="670" t="s">
        <v>366</v>
      </c>
      <c r="B734" s="710"/>
      <c r="C734" s="632"/>
      <c r="D734" s="633"/>
      <c r="E734" s="634"/>
      <c r="F734" s="718"/>
      <c r="G734" s="719" t="s">
        <v>367</v>
      </c>
      <c r="H734" s="720">
        <f>SUM(H732:H733)</f>
        <v>0</v>
      </c>
      <c r="I734" s="657"/>
      <c r="J734" s="658">
        <f>SUM(J732:J733)</f>
        <v>0</v>
      </c>
    </row>
    <row r="735" spans="1:10" x14ac:dyDescent="0.3">
      <c r="A735" s="721" t="s">
        <v>368</v>
      </c>
      <c r="B735" s="722"/>
      <c r="C735" s="632"/>
      <c r="D735" s="633"/>
      <c r="E735" s="634"/>
      <c r="F735" s="774"/>
      <c r="G735" s="636"/>
      <c r="H735" s="637"/>
      <c r="I735" s="638"/>
      <c r="J735" s="636"/>
    </row>
    <row r="736" spans="1:10" ht="15" thickBot="1" x14ac:dyDescent="0.35">
      <c r="A736" s="721" t="s">
        <v>95</v>
      </c>
      <c r="B736" s="723"/>
      <c r="C736" s="776"/>
      <c r="D736" s="777"/>
      <c r="E736" s="778"/>
      <c r="F736" s="779" t="s">
        <v>369</v>
      </c>
      <c r="G736" s="780"/>
      <c r="H736" s="781">
        <f>IF($A$2="CD",ROUND(SUM(H720:H735)/2,$A$3),SUM(H720:H735)/2)</f>
        <v>10895</v>
      </c>
      <c r="I736" s="730"/>
      <c r="J736" s="731">
        <f>IF($A$2="CD",ROUND(SUM(J720:J735)/2,$A$3),SUM(J720:J735)/2)</f>
        <v>228791</v>
      </c>
    </row>
    <row r="737" spans="1:10" x14ac:dyDescent="0.3">
      <c r="A737" s="721" t="s">
        <v>400</v>
      </c>
      <c r="B737" s="723"/>
      <c r="C737" s="782" t="s">
        <v>271</v>
      </c>
      <c r="D737" s="783"/>
      <c r="E737" s="784"/>
      <c r="F737" s="785"/>
      <c r="G737" s="786"/>
      <c r="H737" s="787"/>
      <c r="I737" s="788"/>
      <c r="J737" s="789">
        <f>H737 * I719</f>
        <v>0</v>
      </c>
    </row>
    <row r="738" spans="1:10" x14ac:dyDescent="0.3">
      <c r="A738" s="630" t="s">
        <v>278</v>
      </c>
      <c r="B738" s="723"/>
      <c r="C738" s="790" t="s">
        <v>249</v>
      </c>
      <c r="D738" s="791"/>
      <c r="E738" s="792"/>
      <c r="F738" s="793">
        <f>$F$3</f>
        <v>0.18</v>
      </c>
      <c r="G738" s="794"/>
      <c r="H738" s="795">
        <f>ROUND(H736*F738,2)</f>
        <v>1961.1</v>
      </c>
      <c r="I738" s="796"/>
      <c r="J738" s="797"/>
    </row>
    <row r="739" spans="1:10" x14ac:dyDescent="0.3">
      <c r="A739" s="630" t="s">
        <v>401</v>
      </c>
      <c r="B739" s="723"/>
      <c r="C739" s="790" t="s">
        <v>251</v>
      </c>
      <c r="D739" s="791"/>
      <c r="E739" s="792"/>
      <c r="F739" s="793">
        <f>$G$3</f>
        <v>0.05</v>
      </c>
      <c r="G739" s="794"/>
      <c r="H739" s="795">
        <f>ROUND(H736*F739,2)</f>
        <v>544.75</v>
      </c>
      <c r="I739" s="796"/>
      <c r="J739" s="797"/>
    </row>
    <row r="740" spans="1:10" x14ac:dyDescent="0.3">
      <c r="A740" s="630" t="s">
        <v>280</v>
      </c>
      <c r="B740" s="723"/>
      <c r="C740" s="790" t="s">
        <v>253</v>
      </c>
      <c r="D740" s="791"/>
      <c r="E740" s="792"/>
      <c r="F740" s="793">
        <f>$H$3</f>
        <v>0.08</v>
      </c>
      <c r="G740" s="794"/>
      <c r="H740" s="795">
        <f>ROUND(H736*F740,2)</f>
        <v>871.6</v>
      </c>
      <c r="I740" s="796"/>
      <c r="J740" s="797"/>
    </row>
    <row r="741" spans="1:10" x14ac:dyDescent="0.3">
      <c r="A741" s="630" t="s">
        <v>282</v>
      </c>
      <c r="B741" s="723"/>
      <c r="C741" s="790" t="s">
        <v>257</v>
      </c>
      <c r="D741" s="791"/>
      <c r="E741" s="792"/>
      <c r="F741" s="793">
        <f>$I$3</f>
        <v>0.19</v>
      </c>
      <c r="G741" s="794"/>
      <c r="H741" s="795">
        <f>ROUND(H740*F741,2)</f>
        <v>165.6</v>
      </c>
      <c r="I741" s="796"/>
      <c r="J741" s="797"/>
    </row>
    <row r="742" spans="1:10" x14ac:dyDescent="0.3">
      <c r="A742" s="721" t="s">
        <v>402</v>
      </c>
      <c r="B742" s="723"/>
      <c r="C742" s="798" t="s">
        <v>403</v>
      </c>
      <c r="D742" s="799"/>
      <c r="E742" s="800"/>
      <c r="F742" s="598"/>
      <c r="G742" s="801"/>
      <c r="H742" s="802">
        <f>SUM(H738:H741)</f>
        <v>3543.0499999999997</v>
      </c>
      <c r="I742" s="803"/>
      <c r="J742" s="804"/>
    </row>
    <row r="743" spans="1:10" ht="15" thickBot="1" x14ac:dyDescent="0.35">
      <c r="A743" s="721" t="s">
        <v>404</v>
      </c>
      <c r="B743" s="723"/>
      <c r="C743" s="805"/>
      <c r="D743" s="806"/>
      <c r="E743" s="778"/>
      <c r="F743" s="779" t="s">
        <v>405</v>
      </c>
      <c r="G743" s="807"/>
      <c r="H743" s="808">
        <f>ROUND(H736+H742,$A$3)</f>
        <v>14438</v>
      </c>
      <c r="I743" s="809"/>
      <c r="J743" s="770">
        <f>IF($A$3=2,ROUND((J736+J742),2),ROUND((J736+J742),0))</f>
        <v>228791</v>
      </c>
    </row>
    <row r="744" spans="1:10" hidden="1" x14ac:dyDescent="0.3">
      <c r="A744" s="732" t="s">
        <v>370</v>
      </c>
      <c r="B744" s="733"/>
      <c r="C744" s="810"/>
      <c r="D744" s="811"/>
      <c r="E744" s="812"/>
      <c r="F744" s="812"/>
      <c r="G744" s="812"/>
      <c r="H744" s="813"/>
      <c r="I744" s="598"/>
      <c r="J744" s="599"/>
    </row>
    <row r="745" spans="1:10" hidden="1" x14ac:dyDescent="0.3">
      <c r="A745" s="738"/>
      <c r="B745" s="733"/>
      <c r="C745" s="734"/>
      <c r="D745" s="735"/>
      <c r="E745" s="736"/>
      <c r="F745" s="736"/>
      <c r="G745" s="736"/>
      <c r="H745" s="737"/>
      <c r="I745" s="598"/>
      <c r="J745" s="599"/>
    </row>
    <row r="746" spans="1:10" hidden="1" x14ac:dyDescent="0.3">
      <c r="A746" s="738"/>
      <c r="B746" s="733"/>
      <c r="C746" s="739" t="s">
        <v>371</v>
      </c>
      <c r="D746" s="740"/>
      <c r="E746" s="741"/>
      <c r="F746" s="741"/>
      <c r="G746" s="741"/>
      <c r="H746" s="742"/>
      <c r="I746" s="598"/>
      <c r="J746" s="599"/>
    </row>
    <row r="747" spans="1:10" hidden="1" x14ac:dyDescent="0.3">
      <c r="A747" s="738"/>
      <c r="B747" s="733"/>
      <c r="C747" s="743"/>
      <c r="D747" s="744"/>
      <c r="E747" s="745"/>
      <c r="F747" s="745"/>
      <c r="G747" s="745"/>
      <c r="H747" s="746"/>
      <c r="I747" s="598"/>
      <c r="J747" s="599"/>
    </row>
    <row r="748" spans="1:10" hidden="1" x14ac:dyDescent="0.3">
      <c r="A748" s="738"/>
      <c r="B748" s="733"/>
      <c r="C748" s="743"/>
      <c r="D748" s="744"/>
      <c r="E748" s="745"/>
      <c r="F748" s="745"/>
      <c r="G748" s="745"/>
      <c r="H748" s="746"/>
      <c r="I748" s="598"/>
      <c r="J748" s="599"/>
    </row>
    <row r="749" spans="1:10" hidden="1" x14ac:dyDescent="0.3">
      <c r="A749" s="738"/>
      <c r="B749" s="733"/>
      <c r="C749" s="734"/>
      <c r="D749" s="735"/>
      <c r="E749" s="736"/>
      <c r="F749" s="736"/>
      <c r="G749" s="736"/>
      <c r="H749" s="737"/>
      <c r="I749" s="598"/>
      <c r="J749" s="599"/>
    </row>
    <row r="750" spans="1:10" hidden="1" x14ac:dyDescent="0.3">
      <c r="A750" s="738"/>
      <c r="B750" s="733"/>
      <c r="C750" s="747" t="s">
        <v>372</v>
      </c>
      <c r="D750" s="735"/>
      <c r="E750" s="736"/>
      <c r="F750" s="748" t="s">
        <v>373</v>
      </c>
      <c r="G750" s="736"/>
      <c r="H750" s="737"/>
      <c r="I750" s="598"/>
      <c r="J750" s="599"/>
    </row>
    <row r="751" spans="1:10" hidden="1" x14ac:dyDescent="0.3">
      <c r="C751" s="196"/>
      <c r="H751" s="197"/>
      <c r="I751" s="598"/>
      <c r="J751" s="599"/>
    </row>
    <row r="752" spans="1:10" hidden="1" x14ac:dyDescent="0.3">
      <c r="C752" s="196"/>
      <c r="H752" s="197"/>
      <c r="I752" s="598"/>
      <c r="J752" s="599"/>
    </row>
    <row r="753" spans="1:10" hidden="1" x14ac:dyDescent="0.3">
      <c r="A753" s="738"/>
      <c r="B753" s="733"/>
      <c r="C753" s="749" t="s">
        <v>374</v>
      </c>
      <c r="D753" s="750"/>
      <c r="E753" s="736"/>
      <c r="F753" s="751" t="s">
        <v>374</v>
      </c>
      <c r="G753" s="741"/>
      <c r="H753" s="742"/>
      <c r="I753" s="598"/>
      <c r="J753" s="599"/>
    </row>
    <row r="754" spans="1:10" hidden="1" x14ac:dyDescent="0.3">
      <c r="A754" s="738"/>
      <c r="B754" s="733"/>
      <c r="C754" s="752" t="s">
        <v>375</v>
      </c>
      <c r="D754" s="744"/>
      <c r="E754" s="736"/>
      <c r="F754" s="753" t="s">
        <v>375</v>
      </c>
      <c r="G754" s="745"/>
      <c r="H754" s="746"/>
      <c r="I754" s="598"/>
      <c r="J754" s="599"/>
    </row>
    <row r="755" spans="1:10" hidden="1" x14ac:dyDescent="0.3">
      <c r="A755" s="738"/>
      <c r="B755" s="733"/>
      <c r="C755" s="754" t="s">
        <v>376</v>
      </c>
      <c r="D755" s="735"/>
      <c r="E755" s="736"/>
      <c r="F755" s="733" t="s">
        <v>377</v>
      </c>
      <c r="G755" s="736"/>
      <c r="H755" s="737"/>
      <c r="I755" s="598"/>
      <c r="J755" s="599"/>
    </row>
    <row r="756" spans="1:10" ht="15" hidden="1" thickBot="1" x14ac:dyDescent="0.35">
      <c r="A756" s="755" t="s">
        <v>378</v>
      </c>
      <c r="B756" s="733"/>
      <c r="C756" s="756"/>
      <c r="D756" s="757"/>
      <c r="E756" s="758"/>
      <c r="F756" s="758"/>
      <c r="G756" s="758"/>
      <c r="H756" s="759"/>
      <c r="I756" s="598"/>
      <c r="J756" s="599">
        <f>H756 * I719</f>
        <v>0</v>
      </c>
    </row>
    <row r="757" spans="1:10" x14ac:dyDescent="0.3">
      <c r="C757" s="32"/>
      <c r="D757" s="102"/>
      <c r="E757" s="32"/>
      <c r="F757" s="32"/>
      <c r="G757" s="32"/>
      <c r="H757" s="32"/>
      <c r="I757" s="598"/>
      <c r="J757" s="599"/>
    </row>
    <row r="758" spans="1:10" ht="15" thickBot="1" x14ac:dyDescent="0.35">
      <c r="C758" s="32"/>
      <c r="D758" s="102"/>
      <c r="E758" s="32"/>
      <c r="F758" s="32"/>
      <c r="G758" s="32"/>
      <c r="H758" s="32"/>
      <c r="I758" s="598"/>
      <c r="J758" s="599"/>
    </row>
    <row r="759" spans="1:10" ht="17.399999999999999" hidden="1" x14ac:dyDescent="0.3">
      <c r="A759" s="600" t="s">
        <v>312</v>
      </c>
      <c r="B759" s="600"/>
      <c r="C759" s="601" t="s">
        <v>313</v>
      </c>
      <c r="D759" s="602"/>
      <c r="E759" s="602"/>
      <c r="F759" s="602"/>
      <c r="G759" s="602"/>
      <c r="H759" s="603" t="str">
        <f>"No. " &amp; COUNTIF(A$3:A764,"ITEM*") &amp; " DE " &amp; COUNTIF(A$3:A$98086,"ITEM*")</f>
        <v>No. 17 DE 62</v>
      </c>
      <c r="I759" s="598"/>
      <c r="J759" s="599"/>
    </row>
    <row r="760" spans="1:10" hidden="1" x14ac:dyDescent="0.3">
      <c r="A760" s="600" t="s">
        <v>314</v>
      </c>
      <c r="B760" s="600"/>
      <c r="C760" s="604" t="s">
        <v>315</v>
      </c>
      <c r="D760" s="605" t="s">
        <v>46</v>
      </c>
      <c r="E760" s="606"/>
      <c r="F760" s="607" t="s">
        <v>316</v>
      </c>
      <c r="G760" s="605"/>
      <c r="H760" s="608"/>
      <c r="I760" s="598"/>
      <c r="J760" s="599">
        <f>H760 * I719</f>
        <v>0</v>
      </c>
    </row>
    <row r="761" spans="1:10" ht="15" hidden="1" thickBot="1" x14ac:dyDescent="0.35">
      <c r="C761" s="609"/>
      <c r="D761" s="610"/>
      <c r="E761" s="610"/>
      <c r="F761" s="610"/>
      <c r="G761" s="610"/>
      <c r="H761" s="611"/>
      <c r="I761" s="598"/>
      <c r="J761" s="599"/>
    </row>
    <row r="762" spans="1:10" x14ac:dyDescent="0.3">
      <c r="A762" s="612" t="s">
        <v>317</v>
      </c>
      <c r="B762" s="613"/>
      <c r="C762" s="614" t="s">
        <v>91</v>
      </c>
      <c r="D762" s="615"/>
      <c r="E762" s="615"/>
      <c r="F762" s="616" t="s">
        <v>90</v>
      </c>
      <c r="G762" s="617" t="s">
        <v>318</v>
      </c>
      <c r="H762" s="618" t="s">
        <v>319</v>
      </c>
      <c r="I762" s="619" t="s">
        <v>320</v>
      </c>
      <c r="J762" s="620" t="s">
        <v>98</v>
      </c>
    </row>
    <row r="763" spans="1:10" x14ac:dyDescent="0.3">
      <c r="A763" s="621" t="s">
        <v>446</v>
      </c>
      <c r="B763" s="613"/>
      <c r="C763" s="622" t="s">
        <v>133</v>
      </c>
      <c r="D763" s="623"/>
      <c r="E763" s="624"/>
      <c r="F763" s="625">
        <f>PRESUPUESTO!$B$38</f>
        <v>0</v>
      </c>
      <c r="G763" s="626" t="s">
        <v>113</v>
      </c>
      <c r="H763" s="772">
        <f>PRESUPUESTO!$E$38</f>
        <v>28</v>
      </c>
      <c r="I763" s="773">
        <f>H763</f>
        <v>28</v>
      </c>
      <c r="J763" s="629"/>
    </row>
    <row r="764" spans="1:10" x14ac:dyDescent="0.3">
      <c r="A764" s="630"/>
      <c r="B764" s="631"/>
      <c r="C764" s="632"/>
      <c r="D764" s="633"/>
      <c r="E764" s="634"/>
      <c r="F764" s="774"/>
      <c r="G764" s="636"/>
      <c r="H764" s="637"/>
      <c r="I764" s="638"/>
      <c r="J764" s="636"/>
    </row>
    <row r="765" spans="1:10" x14ac:dyDescent="0.3">
      <c r="A765" s="639" t="s">
        <v>324</v>
      </c>
      <c r="B765" s="631"/>
      <c r="C765" s="640" t="s">
        <v>325</v>
      </c>
      <c r="D765" s="641" t="s">
        <v>326</v>
      </c>
      <c r="E765" s="641" t="str">
        <f>"CANT. / " &amp; G763</f>
        <v>CANT. / M2</v>
      </c>
      <c r="F765" s="642" t="s">
        <v>327</v>
      </c>
      <c r="G765" s="643" t="s">
        <v>328</v>
      </c>
      <c r="H765" s="644" t="s">
        <v>329</v>
      </c>
      <c r="I765" s="645"/>
      <c r="J765" s="646"/>
    </row>
    <row r="766" spans="1:10" x14ac:dyDescent="0.3">
      <c r="A766" s="721" t="s">
        <v>447</v>
      </c>
      <c r="B766" s="631" t="s">
        <v>323</v>
      </c>
      <c r="C766" s="647" t="s">
        <v>448</v>
      </c>
      <c r="D766" s="648" t="s">
        <v>122</v>
      </c>
      <c r="E766" s="649">
        <v>7.0000000000000007E-2</v>
      </c>
      <c r="F766" s="775">
        <v>2</v>
      </c>
      <c r="G766" s="651">
        <f>H225</f>
        <v>440848</v>
      </c>
      <c r="H766" s="652">
        <f>TRUNC(E766* (1 + F766 / 100) * G766,2)</f>
        <v>31476.54</v>
      </c>
      <c r="I766" s="659">
        <f>E766 * (1 + F766 / 100) * I763</f>
        <v>1.9992000000000001</v>
      </c>
      <c r="J766" s="660">
        <f>I763*H766</f>
        <v>881343.12</v>
      </c>
    </row>
    <row r="767" spans="1:10" x14ac:dyDescent="0.3">
      <c r="A767" s="661"/>
      <c r="B767" s="631"/>
      <c r="C767" s="662"/>
      <c r="D767" s="663"/>
      <c r="E767" s="664"/>
      <c r="F767" s="665"/>
      <c r="G767" s="666"/>
      <c r="H767" s="667"/>
      <c r="I767" s="668"/>
      <c r="J767" s="669"/>
    </row>
    <row r="768" spans="1:10" x14ac:dyDescent="0.3">
      <c r="A768" s="721" t="s">
        <v>338</v>
      </c>
      <c r="B768" s="631"/>
      <c r="C768" s="632"/>
      <c r="D768" s="633"/>
      <c r="E768" s="634"/>
      <c r="F768" s="671"/>
      <c r="G768" s="672" t="s">
        <v>339</v>
      </c>
      <c r="H768" s="673">
        <f>SUM(H765:H767)</f>
        <v>31476.54</v>
      </c>
      <c r="I768" s="645"/>
      <c r="J768" s="674">
        <f>SUM(J765:J767)</f>
        <v>881343.12</v>
      </c>
    </row>
    <row r="769" spans="1:10" x14ac:dyDescent="0.3">
      <c r="A769" s="721" t="s">
        <v>340</v>
      </c>
      <c r="B769" s="631"/>
      <c r="C769" s="632"/>
      <c r="D769" s="633"/>
      <c r="E769" s="634"/>
      <c r="F769" s="774"/>
      <c r="G769" s="675"/>
      <c r="H769" s="676"/>
      <c r="I769" s="677"/>
      <c r="J769" s="678"/>
    </row>
    <row r="770" spans="1:10" x14ac:dyDescent="0.3">
      <c r="A770" s="639" t="s">
        <v>341</v>
      </c>
      <c r="B770" s="631"/>
      <c r="C770" s="679" t="s">
        <v>342</v>
      </c>
      <c r="D770" s="680" t="s">
        <v>343</v>
      </c>
      <c r="E770" s="680" t="s">
        <v>344</v>
      </c>
      <c r="F770" s="681" t="s">
        <v>345</v>
      </c>
      <c r="G770" s="682" t="s">
        <v>432</v>
      </c>
      <c r="H770" s="683" t="s">
        <v>94</v>
      </c>
      <c r="I770" s="684"/>
      <c r="J770" s="685"/>
    </row>
    <row r="771" spans="1:10" x14ac:dyDescent="0.3">
      <c r="A771" s="630">
        <v>200007</v>
      </c>
      <c r="B771" s="686" t="s">
        <v>342</v>
      </c>
      <c r="C771" s="647" t="s">
        <v>347</v>
      </c>
      <c r="D771" s="687">
        <v>172095</v>
      </c>
      <c r="E771" s="688">
        <v>1.8</v>
      </c>
      <c r="F771" s="766">
        <f>TRUNC(D771*E771,0)</f>
        <v>309771</v>
      </c>
      <c r="G771" s="690">
        <v>26.66</v>
      </c>
      <c r="H771" s="691">
        <f>IFERROR(TRUNC(F771/G771,2),0)</f>
        <v>11619.31</v>
      </c>
      <c r="I771" s="692">
        <f>I763/G771</f>
        <v>1.0502625656414104</v>
      </c>
      <c r="J771" s="693">
        <f>I763*H771</f>
        <v>325340.68</v>
      </c>
    </row>
    <row r="772" spans="1:10" x14ac:dyDescent="0.3">
      <c r="A772" s="661"/>
      <c r="B772" s="631"/>
      <c r="C772" s="662"/>
      <c r="D772" s="663"/>
      <c r="E772" s="664"/>
      <c r="F772" s="665"/>
      <c r="G772" s="666"/>
      <c r="H772" s="667"/>
      <c r="I772" s="668"/>
      <c r="J772" s="669"/>
    </row>
    <row r="773" spans="1:10" x14ac:dyDescent="0.3">
      <c r="A773" s="721" t="s">
        <v>348</v>
      </c>
      <c r="B773" s="631"/>
      <c r="C773" s="632"/>
      <c r="D773" s="633"/>
      <c r="E773" s="634"/>
      <c r="F773" s="694"/>
      <c r="G773" s="695" t="s">
        <v>349</v>
      </c>
      <c r="H773" s="696">
        <f>SUM(H770:H772)</f>
        <v>11619.31</v>
      </c>
      <c r="I773" s="657"/>
      <c r="J773" s="697">
        <f>SUM(J770:J772)</f>
        <v>325340.68</v>
      </c>
    </row>
    <row r="774" spans="1:10" x14ac:dyDescent="0.3">
      <c r="A774" s="721" t="s">
        <v>350</v>
      </c>
      <c r="B774" s="631"/>
      <c r="C774" s="632"/>
      <c r="D774" s="633"/>
      <c r="E774" s="634"/>
      <c r="F774" s="774"/>
      <c r="G774" s="675"/>
      <c r="H774" s="676"/>
      <c r="I774" s="677"/>
      <c r="J774" s="678"/>
    </row>
    <row r="775" spans="1:10" x14ac:dyDescent="0.3">
      <c r="A775" s="639" t="s">
        <v>351</v>
      </c>
      <c r="B775" s="631"/>
      <c r="C775" s="698" t="s">
        <v>352</v>
      </c>
      <c r="D775" s="699" t="s">
        <v>353</v>
      </c>
      <c r="E775" s="699" t="s">
        <v>326</v>
      </c>
      <c r="F775" s="700" t="s">
        <v>354</v>
      </c>
      <c r="G775" s="701" t="s">
        <v>355</v>
      </c>
      <c r="H775" s="702" t="s">
        <v>329</v>
      </c>
      <c r="I775" s="703"/>
      <c r="J775" s="704"/>
    </row>
    <row r="776" spans="1:10" x14ac:dyDescent="0.3">
      <c r="A776" s="630">
        <v>300026</v>
      </c>
      <c r="B776" s="631" t="s">
        <v>352</v>
      </c>
      <c r="C776" s="647" t="s">
        <v>356</v>
      </c>
      <c r="D776" s="648"/>
      <c r="E776" s="648" t="s">
        <v>357</v>
      </c>
      <c r="F776" s="705">
        <v>0.01</v>
      </c>
      <c r="G776" s="651">
        <f>H773</f>
        <v>11619.31</v>
      </c>
      <c r="H776" s="667">
        <f>TRUNC(F776 * G776,2)</f>
        <v>116.19</v>
      </c>
      <c r="I776" s="659">
        <f>I763 * F776</f>
        <v>0.28000000000000003</v>
      </c>
      <c r="J776" s="660">
        <f>I763*H776</f>
        <v>3253.3199999999997</v>
      </c>
    </row>
    <row r="777" spans="1:10" x14ac:dyDescent="0.3">
      <c r="A777" s="661"/>
      <c r="B777" s="631"/>
      <c r="C777" s="662"/>
      <c r="D777" s="663"/>
      <c r="E777" s="664"/>
      <c r="F777" s="665"/>
      <c r="G777" s="666"/>
      <c r="H777" s="667"/>
      <c r="I777" s="668"/>
      <c r="J777" s="669"/>
    </row>
    <row r="778" spans="1:10" x14ac:dyDescent="0.3">
      <c r="A778" s="721" t="s">
        <v>358</v>
      </c>
      <c r="B778" s="631"/>
      <c r="C778" s="632"/>
      <c r="D778" s="633"/>
      <c r="E778" s="634"/>
      <c r="F778" s="706"/>
      <c r="G778" s="707" t="s">
        <v>359</v>
      </c>
      <c r="H778" s="708">
        <f>SUM(H775:H777)</f>
        <v>116.19</v>
      </c>
      <c r="I778" s="657"/>
      <c r="J778" s="697">
        <f>SUM(J775:J777)</f>
        <v>3253.3199999999997</v>
      </c>
    </row>
    <row r="779" spans="1:10" x14ac:dyDescent="0.3">
      <c r="A779" s="721" t="s">
        <v>360</v>
      </c>
      <c r="B779" s="631"/>
      <c r="C779" s="632"/>
      <c r="D779" s="633"/>
      <c r="E779" s="634"/>
      <c r="F779" s="774"/>
      <c r="G779" s="675"/>
      <c r="H779" s="676"/>
      <c r="I779" s="677"/>
      <c r="J779" s="678"/>
    </row>
    <row r="780" spans="1:10" x14ac:dyDescent="0.3">
      <c r="A780" s="709" t="s">
        <v>361</v>
      </c>
      <c r="B780" s="710"/>
      <c r="C780" s="711" t="s">
        <v>362</v>
      </c>
      <c r="D780" s="712" t="s">
        <v>363</v>
      </c>
      <c r="E780" s="712" t="s">
        <v>364</v>
      </c>
      <c r="F780" s="713" t="s">
        <v>365</v>
      </c>
      <c r="G780" s="714" t="s">
        <v>355</v>
      </c>
      <c r="H780" s="715" t="s">
        <v>329</v>
      </c>
      <c r="I780" s="716"/>
      <c r="J780" s="717"/>
    </row>
    <row r="781" spans="1:10" x14ac:dyDescent="0.3">
      <c r="A781" s="630"/>
      <c r="B781" s="631"/>
      <c r="C781" s="647"/>
      <c r="D781" s="648"/>
      <c r="E781" s="649"/>
      <c r="F781" s="775"/>
      <c r="G781" s="651"/>
      <c r="H781" s="652"/>
      <c r="I781" s="659"/>
      <c r="J781" s="660"/>
    </row>
    <row r="782" spans="1:10" x14ac:dyDescent="0.3">
      <c r="A782" s="670" t="s">
        <v>366</v>
      </c>
      <c r="B782" s="710"/>
      <c r="C782" s="632"/>
      <c r="D782" s="633"/>
      <c r="E782" s="634"/>
      <c r="F782" s="718"/>
      <c r="G782" s="719" t="s">
        <v>367</v>
      </c>
      <c r="H782" s="720">
        <f>SUM(H780:H781)</f>
        <v>0</v>
      </c>
      <c r="I782" s="657"/>
      <c r="J782" s="658">
        <f>SUM(J780:J781)</f>
        <v>0</v>
      </c>
    </row>
    <row r="783" spans="1:10" x14ac:dyDescent="0.3">
      <c r="A783" s="721" t="s">
        <v>368</v>
      </c>
      <c r="B783" s="722"/>
      <c r="C783" s="632"/>
      <c r="D783" s="633"/>
      <c r="E783" s="634"/>
      <c r="F783" s="774"/>
      <c r="G783" s="636"/>
      <c r="H783" s="637"/>
      <c r="I783" s="638"/>
      <c r="J783" s="636"/>
    </row>
    <row r="784" spans="1:10" ht="15" thickBot="1" x14ac:dyDescent="0.35">
      <c r="A784" s="721" t="s">
        <v>95</v>
      </c>
      <c r="B784" s="723"/>
      <c r="C784" s="776"/>
      <c r="D784" s="777"/>
      <c r="E784" s="778"/>
      <c r="F784" s="779" t="s">
        <v>369</v>
      </c>
      <c r="G784" s="780"/>
      <c r="H784" s="781">
        <f>IF($A$2="CD",ROUND(SUM(H764:H783)/2,$A$3),SUM(H764:H783)/2)</f>
        <v>43212</v>
      </c>
      <c r="I784" s="730"/>
      <c r="J784" s="731">
        <f>IF($A$2="CD",ROUND(SUM(J764:J783)/2,$A$3),SUM(J764:J783)/2)</f>
        <v>1209937</v>
      </c>
    </row>
    <row r="785" spans="1:10" x14ac:dyDescent="0.3">
      <c r="A785" s="721" t="s">
        <v>400</v>
      </c>
      <c r="B785" s="723"/>
      <c r="C785" s="782" t="s">
        <v>271</v>
      </c>
      <c r="D785" s="783"/>
      <c r="E785" s="784"/>
      <c r="F785" s="785"/>
      <c r="G785" s="786"/>
      <c r="H785" s="787"/>
      <c r="I785" s="788"/>
      <c r="J785" s="789">
        <f>H785 * I763</f>
        <v>0</v>
      </c>
    </row>
    <row r="786" spans="1:10" x14ac:dyDescent="0.3">
      <c r="A786" s="630" t="s">
        <v>278</v>
      </c>
      <c r="B786" s="723"/>
      <c r="C786" s="790" t="s">
        <v>249</v>
      </c>
      <c r="D786" s="791"/>
      <c r="E786" s="792"/>
      <c r="F786" s="793">
        <f>$F$3</f>
        <v>0.18</v>
      </c>
      <c r="G786" s="794"/>
      <c r="H786" s="795">
        <f>ROUND(H784*F786,2)</f>
        <v>7778.16</v>
      </c>
      <c r="I786" s="796"/>
      <c r="J786" s="797"/>
    </row>
    <row r="787" spans="1:10" x14ac:dyDescent="0.3">
      <c r="A787" s="630" t="s">
        <v>401</v>
      </c>
      <c r="B787" s="723"/>
      <c r="C787" s="790" t="s">
        <v>251</v>
      </c>
      <c r="D787" s="791"/>
      <c r="E787" s="792"/>
      <c r="F787" s="793">
        <f>$G$3</f>
        <v>0.05</v>
      </c>
      <c r="G787" s="794"/>
      <c r="H787" s="795">
        <f>ROUND(H784*F787,2)</f>
        <v>2160.6</v>
      </c>
      <c r="I787" s="796"/>
      <c r="J787" s="797"/>
    </row>
    <row r="788" spans="1:10" x14ac:dyDescent="0.3">
      <c r="A788" s="630" t="s">
        <v>280</v>
      </c>
      <c r="B788" s="723"/>
      <c r="C788" s="790" t="s">
        <v>253</v>
      </c>
      <c r="D788" s="791"/>
      <c r="E788" s="792"/>
      <c r="F788" s="793">
        <f>$H$3</f>
        <v>0.08</v>
      </c>
      <c r="G788" s="794"/>
      <c r="H788" s="795">
        <f>ROUND(H784*F788,2)</f>
        <v>3456.96</v>
      </c>
      <c r="I788" s="796"/>
      <c r="J788" s="797"/>
    </row>
    <row r="789" spans="1:10" x14ac:dyDescent="0.3">
      <c r="A789" s="630" t="s">
        <v>282</v>
      </c>
      <c r="B789" s="723"/>
      <c r="C789" s="790" t="s">
        <v>257</v>
      </c>
      <c r="D789" s="791"/>
      <c r="E789" s="792"/>
      <c r="F789" s="793">
        <f>$I$3</f>
        <v>0.19</v>
      </c>
      <c r="G789" s="794"/>
      <c r="H789" s="795">
        <f>ROUND(H788*F789,2)</f>
        <v>656.82</v>
      </c>
      <c r="I789" s="796"/>
      <c r="J789" s="797"/>
    </row>
    <row r="790" spans="1:10" x14ac:dyDescent="0.3">
      <c r="A790" s="721" t="s">
        <v>402</v>
      </c>
      <c r="B790" s="723"/>
      <c r="C790" s="798" t="s">
        <v>403</v>
      </c>
      <c r="D790" s="799"/>
      <c r="E790" s="800"/>
      <c r="F790" s="598"/>
      <c r="G790" s="801"/>
      <c r="H790" s="802">
        <f>SUM(H786:H789)</f>
        <v>14052.54</v>
      </c>
      <c r="I790" s="803"/>
      <c r="J790" s="804"/>
    </row>
    <row r="791" spans="1:10" ht="15" thickBot="1" x14ac:dyDescent="0.35">
      <c r="A791" s="721" t="s">
        <v>404</v>
      </c>
      <c r="B791" s="723"/>
      <c r="C791" s="805"/>
      <c r="D791" s="806"/>
      <c r="E791" s="778"/>
      <c r="F791" s="779" t="s">
        <v>405</v>
      </c>
      <c r="G791" s="807"/>
      <c r="H791" s="808">
        <f>ROUND(H784+H790,$A$3)</f>
        <v>57265</v>
      </c>
      <c r="I791" s="809"/>
      <c r="J791" s="770">
        <f>IF($A$3=2,ROUND((J784+J790),2),ROUND((J784+J790),0))</f>
        <v>1209937</v>
      </c>
    </row>
    <row r="792" spans="1:10" hidden="1" x14ac:dyDescent="0.3">
      <c r="A792" s="732" t="s">
        <v>370</v>
      </c>
      <c r="B792" s="733"/>
      <c r="C792" s="810"/>
      <c r="D792" s="811"/>
      <c r="E792" s="812"/>
      <c r="F792" s="812"/>
      <c r="G792" s="812"/>
      <c r="H792" s="813"/>
      <c r="I792" s="598"/>
      <c r="J792" s="599"/>
    </row>
    <row r="793" spans="1:10" hidden="1" x14ac:dyDescent="0.3">
      <c r="A793" s="738"/>
      <c r="B793" s="733"/>
      <c r="C793" s="734"/>
      <c r="D793" s="735"/>
      <c r="E793" s="736"/>
      <c r="F793" s="736"/>
      <c r="G793" s="736"/>
      <c r="H793" s="737"/>
      <c r="I793" s="598"/>
      <c r="J793" s="599"/>
    </row>
    <row r="794" spans="1:10" hidden="1" x14ac:dyDescent="0.3">
      <c r="A794" s="738"/>
      <c r="B794" s="733"/>
      <c r="C794" s="739" t="s">
        <v>371</v>
      </c>
      <c r="D794" s="740"/>
      <c r="E794" s="741"/>
      <c r="F794" s="741"/>
      <c r="G794" s="741"/>
      <c r="H794" s="742"/>
      <c r="I794" s="598"/>
      <c r="J794" s="599"/>
    </row>
    <row r="795" spans="1:10" hidden="1" x14ac:dyDescent="0.3">
      <c r="A795" s="738"/>
      <c r="B795" s="733"/>
      <c r="C795" s="743"/>
      <c r="D795" s="744"/>
      <c r="E795" s="745"/>
      <c r="F795" s="745"/>
      <c r="G795" s="745"/>
      <c r="H795" s="746"/>
      <c r="I795" s="598"/>
      <c r="J795" s="599"/>
    </row>
    <row r="796" spans="1:10" hidden="1" x14ac:dyDescent="0.3">
      <c r="A796" s="738"/>
      <c r="B796" s="733"/>
      <c r="C796" s="743"/>
      <c r="D796" s="744"/>
      <c r="E796" s="745"/>
      <c r="F796" s="745"/>
      <c r="G796" s="745"/>
      <c r="H796" s="746"/>
      <c r="I796" s="598"/>
      <c r="J796" s="599"/>
    </row>
    <row r="797" spans="1:10" hidden="1" x14ac:dyDescent="0.3">
      <c r="A797" s="738"/>
      <c r="B797" s="733"/>
      <c r="C797" s="734"/>
      <c r="D797" s="735"/>
      <c r="E797" s="736"/>
      <c r="F797" s="736"/>
      <c r="G797" s="736"/>
      <c r="H797" s="737"/>
      <c r="I797" s="598"/>
      <c r="J797" s="599"/>
    </row>
    <row r="798" spans="1:10" hidden="1" x14ac:dyDescent="0.3">
      <c r="A798" s="738"/>
      <c r="B798" s="733"/>
      <c r="C798" s="747" t="s">
        <v>372</v>
      </c>
      <c r="D798" s="735"/>
      <c r="E798" s="736"/>
      <c r="F798" s="748" t="s">
        <v>373</v>
      </c>
      <c r="G798" s="736"/>
      <c r="H798" s="737"/>
      <c r="I798" s="598"/>
      <c r="J798" s="599"/>
    </row>
    <row r="799" spans="1:10" hidden="1" x14ac:dyDescent="0.3">
      <c r="C799" s="196"/>
      <c r="H799" s="197"/>
      <c r="I799" s="598"/>
      <c r="J799" s="599"/>
    </row>
    <row r="800" spans="1:10" hidden="1" x14ac:dyDescent="0.3">
      <c r="C800" s="196"/>
      <c r="H800" s="197"/>
      <c r="I800" s="598"/>
      <c r="J800" s="599"/>
    </row>
    <row r="801" spans="1:10" hidden="1" x14ac:dyDescent="0.3">
      <c r="A801" s="738"/>
      <c r="B801" s="733"/>
      <c r="C801" s="749" t="s">
        <v>374</v>
      </c>
      <c r="D801" s="750"/>
      <c r="E801" s="736"/>
      <c r="F801" s="751" t="s">
        <v>374</v>
      </c>
      <c r="G801" s="741"/>
      <c r="H801" s="742"/>
      <c r="I801" s="598"/>
      <c r="J801" s="599"/>
    </row>
    <row r="802" spans="1:10" hidden="1" x14ac:dyDescent="0.3">
      <c r="A802" s="738"/>
      <c r="B802" s="733"/>
      <c r="C802" s="752" t="s">
        <v>375</v>
      </c>
      <c r="D802" s="744"/>
      <c r="E802" s="736"/>
      <c r="F802" s="753" t="s">
        <v>375</v>
      </c>
      <c r="G802" s="745"/>
      <c r="H802" s="746"/>
      <c r="I802" s="598"/>
      <c r="J802" s="599"/>
    </row>
    <row r="803" spans="1:10" hidden="1" x14ac:dyDescent="0.3">
      <c r="A803" s="738"/>
      <c r="B803" s="733"/>
      <c r="C803" s="754" t="s">
        <v>376</v>
      </c>
      <c r="D803" s="735"/>
      <c r="E803" s="736"/>
      <c r="F803" s="733" t="s">
        <v>377</v>
      </c>
      <c r="G803" s="736"/>
      <c r="H803" s="737"/>
      <c r="I803" s="598"/>
      <c r="J803" s="599"/>
    </row>
    <row r="804" spans="1:10" ht="15" hidden="1" thickBot="1" x14ac:dyDescent="0.35">
      <c r="A804" s="755" t="s">
        <v>378</v>
      </c>
      <c r="B804" s="733"/>
      <c r="C804" s="756"/>
      <c r="D804" s="757"/>
      <c r="E804" s="758"/>
      <c r="F804" s="758"/>
      <c r="G804" s="758"/>
      <c r="H804" s="759"/>
      <c r="I804" s="598"/>
      <c r="J804" s="599">
        <f>H804 * I763</f>
        <v>0</v>
      </c>
    </row>
    <row r="805" spans="1:10" x14ac:dyDescent="0.3">
      <c r="C805" s="32"/>
      <c r="D805" s="102"/>
      <c r="E805" s="32"/>
      <c r="F805" s="32"/>
      <c r="G805" s="32"/>
      <c r="H805" s="32"/>
      <c r="I805" s="598"/>
      <c r="J805" s="599"/>
    </row>
    <row r="806" spans="1:10" ht="15" thickBot="1" x14ac:dyDescent="0.35">
      <c r="C806" s="32"/>
      <c r="D806" s="102"/>
      <c r="E806" s="32"/>
      <c r="F806" s="32"/>
      <c r="G806" s="32"/>
      <c r="H806" s="32"/>
      <c r="I806" s="598"/>
      <c r="J806" s="599"/>
    </row>
    <row r="807" spans="1:10" ht="17.399999999999999" hidden="1" x14ac:dyDescent="0.3">
      <c r="A807" s="600" t="s">
        <v>312</v>
      </c>
      <c r="B807" s="600"/>
      <c r="C807" s="601" t="s">
        <v>313</v>
      </c>
      <c r="D807" s="602"/>
      <c r="E807" s="602"/>
      <c r="F807" s="602"/>
      <c r="G807" s="602"/>
      <c r="H807" s="603" t="str">
        <f>"No. " &amp; COUNTIF(A$3:A812,"ITEM*") &amp; " DE " &amp; COUNTIF(A$3:A$98282,"ITEM*")</f>
        <v>No. 18 DE 62</v>
      </c>
      <c r="I807" s="598"/>
      <c r="J807" s="599"/>
    </row>
    <row r="808" spans="1:10" hidden="1" x14ac:dyDescent="0.3">
      <c r="A808" s="600" t="s">
        <v>314</v>
      </c>
      <c r="B808" s="600"/>
      <c r="C808" s="604" t="s">
        <v>315</v>
      </c>
      <c r="D808" s="605" t="s">
        <v>46</v>
      </c>
      <c r="E808" s="606"/>
      <c r="F808" s="607" t="s">
        <v>316</v>
      </c>
      <c r="G808" s="605"/>
      <c r="H808" s="608"/>
      <c r="I808" s="598"/>
      <c r="J808" s="599">
        <f>H808 * I763</f>
        <v>0</v>
      </c>
    </row>
    <row r="809" spans="1:10" ht="15" hidden="1" thickBot="1" x14ac:dyDescent="0.35">
      <c r="C809" s="609"/>
      <c r="D809" s="610"/>
      <c r="E809" s="610"/>
      <c r="F809" s="610"/>
      <c r="G809" s="610"/>
      <c r="H809" s="611"/>
      <c r="I809" s="598"/>
      <c r="J809" s="599"/>
    </row>
    <row r="810" spans="1:10" x14ac:dyDescent="0.3">
      <c r="A810" s="612" t="s">
        <v>317</v>
      </c>
      <c r="B810" s="613"/>
      <c r="C810" s="614" t="s">
        <v>91</v>
      </c>
      <c r="D810" s="615"/>
      <c r="E810" s="615"/>
      <c r="F810" s="616" t="s">
        <v>90</v>
      </c>
      <c r="G810" s="617" t="s">
        <v>318</v>
      </c>
      <c r="H810" s="618" t="s">
        <v>319</v>
      </c>
      <c r="I810" s="619" t="s">
        <v>320</v>
      </c>
      <c r="J810" s="620" t="s">
        <v>98</v>
      </c>
    </row>
    <row r="811" spans="1:10" x14ac:dyDescent="0.3">
      <c r="A811" s="621" t="s">
        <v>449</v>
      </c>
      <c r="B811" s="613"/>
      <c r="C811" s="622" t="s">
        <v>135</v>
      </c>
      <c r="D811" s="623"/>
      <c r="E811" s="624"/>
      <c r="F811" s="625">
        <f>PRESUPUESTO!$B$39</f>
        <v>0</v>
      </c>
      <c r="G811" s="626" t="s">
        <v>122</v>
      </c>
      <c r="H811" s="772">
        <f>PRESUPUESTO!$E$39</f>
        <v>11</v>
      </c>
      <c r="I811" s="773">
        <f>H811</f>
        <v>11</v>
      </c>
      <c r="J811" s="629"/>
    </row>
    <row r="812" spans="1:10" x14ac:dyDescent="0.3">
      <c r="A812" s="630"/>
      <c r="B812" s="631"/>
      <c r="C812" s="632"/>
      <c r="D812" s="633"/>
      <c r="E812" s="634"/>
      <c r="F812" s="635"/>
      <c r="G812" s="636"/>
      <c r="H812" s="637"/>
      <c r="I812" s="638"/>
      <c r="J812" s="636"/>
    </row>
    <row r="813" spans="1:10" x14ac:dyDescent="0.3">
      <c r="A813" s="639" t="s">
        <v>324</v>
      </c>
      <c r="B813" s="631"/>
      <c r="C813" s="640" t="s">
        <v>325</v>
      </c>
      <c r="D813" s="641" t="s">
        <v>326</v>
      </c>
      <c r="E813" s="641" t="str">
        <f>"CANT. / " &amp; G811</f>
        <v>CANT. / M3</v>
      </c>
      <c r="F813" s="642" t="s">
        <v>327</v>
      </c>
      <c r="G813" s="643" t="s">
        <v>328</v>
      </c>
      <c r="H813" s="644" t="s">
        <v>329</v>
      </c>
      <c r="I813" s="645"/>
      <c r="J813" s="646"/>
    </row>
    <row r="814" spans="1:10" x14ac:dyDescent="0.3">
      <c r="A814" s="630">
        <v>101357</v>
      </c>
      <c r="B814" s="631" t="s">
        <v>330</v>
      </c>
      <c r="C814" s="647" t="s">
        <v>450</v>
      </c>
      <c r="D814" s="648" t="s">
        <v>122</v>
      </c>
      <c r="E814" s="649">
        <v>0.4</v>
      </c>
      <c r="F814" s="650">
        <v>3</v>
      </c>
      <c r="G814" s="655">
        <v>67709</v>
      </c>
      <c r="H814" s="656">
        <f>TRUNC(E814* (1 + F814 / 100) * G814,2)</f>
        <v>27896.1</v>
      </c>
      <c r="I814" s="657">
        <f>E814 * (1 + F814 / 100) * I811</f>
        <v>4.532</v>
      </c>
      <c r="J814" s="658">
        <f>I811*H814</f>
        <v>306857.09999999998</v>
      </c>
    </row>
    <row r="815" spans="1:10" x14ac:dyDescent="0.3">
      <c r="A815" s="630" t="s">
        <v>451</v>
      </c>
      <c r="B815" s="631" t="s">
        <v>323</v>
      </c>
      <c r="C815" s="647" t="s">
        <v>383</v>
      </c>
      <c r="D815" s="648" t="s">
        <v>122</v>
      </c>
      <c r="E815" s="649">
        <v>0.6</v>
      </c>
      <c r="F815" s="650">
        <v>3</v>
      </c>
      <c r="G815" s="655">
        <f>H129</f>
        <v>343781</v>
      </c>
      <c r="H815" s="652">
        <f>TRUNC(E815* (1 + F815 / 100) * G815,2)</f>
        <v>212456.65</v>
      </c>
      <c r="I815" s="692">
        <f>E815 * (1 + F815 / 100) * I811</f>
        <v>6.798</v>
      </c>
      <c r="J815" s="693">
        <f>I811*H815</f>
        <v>2337023.15</v>
      </c>
    </row>
    <row r="816" spans="1:10" x14ac:dyDescent="0.3">
      <c r="A816" s="661"/>
      <c r="B816" s="631"/>
      <c r="C816" s="662"/>
      <c r="D816" s="663"/>
      <c r="E816" s="664"/>
      <c r="F816" s="665"/>
      <c r="G816" s="666"/>
      <c r="H816" s="667"/>
      <c r="I816" s="668"/>
      <c r="J816" s="669"/>
    </row>
    <row r="817" spans="1:10" x14ac:dyDescent="0.3">
      <c r="A817" s="670" t="s">
        <v>338</v>
      </c>
      <c r="B817" s="631"/>
      <c r="C817" s="632"/>
      <c r="D817" s="633"/>
      <c r="E817" s="634"/>
      <c r="F817" s="671"/>
      <c r="G817" s="672" t="s">
        <v>339</v>
      </c>
      <c r="H817" s="673">
        <f>SUM(H813:H816)</f>
        <v>240352.75</v>
      </c>
      <c r="I817" s="645"/>
      <c r="J817" s="674">
        <f>SUM(J813:J816)</f>
        <v>2643880.25</v>
      </c>
    </row>
    <row r="818" spans="1:10" x14ac:dyDescent="0.3">
      <c r="A818" s="670" t="s">
        <v>340</v>
      </c>
      <c r="B818" s="631"/>
      <c r="C818" s="632"/>
      <c r="D818" s="633"/>
      <c r="E818" s="634"/>
      <c r="F818" s="635"/>
      <c r="G818" s="675"/>
      <c r="H818" s="676"/>
      <c r="I818" s="677"/>
      <c r="J818" s="678"/>
    </row>
    <row r="819" spans="1:10" x14ac:dyDescent="0.3">
      <c r="A819" s="639" t="s">
        <v>341</v>
      </c>
      <c r="B819" s="631"/>
      <c r="C819" s="679" t="s">
        <v>342</v>
      </c>
      <c r="D819" s="680" t="s">
        <v>343</v>
      </c>
      <c r="E819" s="680" t="s">
        <v>344</v>
      </c>
      <c r="F819" s="681" t="s">
        <v>345</v>
      </c>
      <c r="G819" s="682" t="s">
        <v>346</v>
      </c>
      <c r="H819" s="683" t="s">
        <v>94</v>
      </c>
      <c r="I819" s="684"/>
      <c r="J819" s="685"/>
    </row>
    <row r="820" spans="1:10" x14ac:dyDescent="0.3">
      <c r="A820" s="630">
        <v>200011</v>
      </c>
      <c r="B820" s="686" t="s">
        <v>342</v>
      </c>
      <c r="C820" s="647" t="s">
        <v>452</v>
      </c>
      <c r="D820" s="760">
        <v>299573</v>
      </c>
      <c r="E820" s="688">
        <v>1.8</v>
      </c>
      <c r="F820" s="766">
        <f>TRUNC(D820*E820,0)</f>
        <v>539231</v>
      </c>
      <c r="G820" s="690">
        <v>3.07</v>
      </c>
      <c r="H820" s="691">
        <f>IFERROR(TRUNC(F820/G820,2),0)</f>
        <v>175645.27</v>
      </c>
      <c r="I820" s="692">
        <f>I811/G820</f>
        <v>3.5830618892508146</v>
      </c>
      <c r="J820" s="693">
        <f>I811*H820</f>
        <v>1932097.97</v>
      </c>
    </row>
    <row r="821" spans="1:10" x14ac:dyDescent="0.3">
      <c r="A821" s="661"/>
      <c r="B821" s="631"/>
      <c r="C821" s="662"/>
      <c r="D821" s="663"/>
      <c r="E821" s="664"/>
      <c r="F821" s="665"/>
      <c r="G821" s="666"/>
      <c r="H821" s="667"/>
      <c r="I821" s="668"/>
      <c r="J821" s="669"/>
    </row>
    <row r="822" spans="1:10" x14ac:dyDescent="0.3">
      <c r="A822" s="670" t="s">
        <v>348</v>
      </c>
      <c r="B822" s="631"/>
      <c r="C822" s="632"/>
      <c r="D822" s="633"/>
      <c r="E822" s="634"/>
      <c r="F822" s="694"/>
      <c r="G822" s="695" t="s">
        <v>349</v>
      </c>
      <c r="H822" s="696">
        <f>SUM(H819:H821)</f>
        <v>175645.27</v>
      </c>
      <c r="I822" s="657"/>
      <c r="J822" s="697">
        <f>SUM(J819:J821)</f>
        <v>1932097.97</v>
      </c>
    </row>
    <row r="823" spans="1:10" x14ac:dyDescent="0.3">
      <c r="A823" s="670" t="s">
        <v>350</v>
      </c>
      <c r="B823" s="631"/>
      <c r="C823" s="632"/>
      <c r="D823" s="633"/>
      <c r="E823" s="634"/>
      <c r="F823" s="635"/>
      <c r="G823" s="675"/>
      <c r="H823" s="676"/>
      <c r="I823" s="677"/>
      <c r="J823" s="678"/>
    </row>
    <row r="824" spans="1:10" x14ac:dyDescent="0.3">
      <c r="A824" s="639" t="s">
        <v>351</v>
      </c>
      <c r="B824" s="631"/>
      <c r="C824" s="698" t="s">
        <v>352</v>
      </c>
      <c r="D824" s="699" t="s">
        <v>353</v>
      </c>
      <c r="E824" s="699" t="s">
        <v>326</v>
      </c>
      <c r="F824" s="700" t="s">
        <v>354</v>
      </c>
      <c r="G824" s="701" t="s">
        <v>355</v>
      </c>
      <c r="H824" s="702" t="s">
        <v>329</v>
      </c>
      <c r="I824" s="703"/>
      <c r="J824" s="704"/>
    </row>
    <row r="825" spans="1:10" x14ac:dyDescent="0.3">
      <c r="A825" s="630">
        <v>300026</v>
      </c>
      <c r="B825" s="631" t="s">
        <v>352</v>
      </c>
      <c r="C825" s="817" t="s">
        <v>356</v>
      </c>
      <c r="D825" s="648"/>
      <c r="E825" s="648" t="s">
        <v>357</v>
      </c>
      <c r="F825" s="705">
        <v>0.01</v>
      </c>
      <c r="G825" s="651">
        <f>H822</f>
        <v>175645.27</v>
      </c>
      <c r="H825" s="667">
        <f>TRUNC(F825 * G825,2)</f>
        <v>1756.45</v>
      </c>
      <c r="I825" s="659">
        <f>I811 * F825</f>
        <v>0.11</v>
      </c>
      <c r="J825" s="660">
        <f>I811*H825</f>
        <v>19320.95</v>
      </c>
    </row>
    <row r="826" spans="1:10" x14ac:dyDescent="0.3">
      <c r="A826" s="661"/>
      <c r="B826" s="631"/>
      <c r="C826" s="662"/>
      <c r="D826" s="663"/>
      <c r="E826" s="664"/>
      <c r="F826" s="665"/>
      <c r="G826" s="666"/>
      <c r="H826" s="667"/>
      <c r="I826" s="668"/>
      <c r="J826" s="669"/>
    </row>
    <row r="827" spans="1:10" x14ac:dyDescent="0.3">
      <c r="A827" s="670" t="s">
        <v>358</v>
      </c>
      <c r="B827" s="631"/>
      <c r="C827" s="632"/>
      <c r="D827" s="633"/>
      <c r="E827" s="634"/>
      <c r="F827" s="706"/>
      <c r="G827" s="707" t="s">
        <v>359</v>
      </c>
      <c r="H827" s="708">
        <f>SUM(H824:H826)</f>
        <v>1756.45</v>
      </c>
      <c r="I827" s="657"/>
      <c r="J827" s="697">
        <f>SUM(J824:J826)</f>
        <v>19320.95</v>
      </c>
    </row>
    <row r="828" spans="1:10" x14ac:dyDescent="0.3">
      <c r="A828" s="721" t="s">
        <v>360</v>
      </c>
      <c r="B828" s="722"/>
      <c r="C828" s="632"/>
      <c r="D828" s="633"/>
      <c r="E828" s="634"/>
      <c r="F828" s="635"/>
      <c r="G828" s="636"/>
      <c r="H828" s="637"/>
      <c r="I828" s="638"/>
      <c r="J828" s="636"/>
    </row>
    <row r="829" spans="1:10" ht="15" thickBot="1" x14ac:dyDescent="0.35">
      <c r="A829" s="721" t="s">
        <v>95</v>
      </c>
      <c r="B829" s="723"/>
      <c r="C829" s="776"/>
      <c r="D829" s="777"/>
      <c r="E829" s="778"/>
      <c r="F829" s="779" t="s">
        <v>369</v>
      </c>
      <c r="G829" s="780"/>
      <c r="H829" s="781">
        <f>IF($A$2="CD",ROUND(SUM(H812:H828)/2,$A$3),SUM(H812:H828)/2)</f>
        <v>417754</v>
      </c>
      <c r="I829" s="730"/>
      <c r="J829" s="731">
        <f>IF($A$2="CD",ROUND(SUM(J812:J828)/2,$A$3),SUM(J812:J828)/2)</f>
        <v>4595299</v>
      </c>
    </row>
    <row r="830" spans="1:10" x14ac:dyDescent="0.3">
      <c r="A830" s="721" t="s">
        <v>400</v>
      </c>
      <c r="B830" s="723"/>
      <c r="C830" s="782" t="s">
        <v>271</v>
      </c>
      <c r="D830" s="783"/>
      <c r="E830" s="784"/>
      <c r="F830" s="814"/>
      <c r="G830" s="786"/>
      <c r="H830" s="787"/>
      <c r="I830" s="788"/>
      <c r="J830" s="789">
        <f>H830 * I811</f>
        <v>0</v>
      </c>
    </row>
    <row r="831" spans="1:10" x14ac:dyDescent="0.3">
      <c r="A831" s="630" t="s">
        <v>278</v>
      </c>
      <c r="B831" s="723"/>
      <c r="C831" s="790" t="s">
        <v>249</v>
      </c>
      <c r="D831" s="791"/>
      <c r="E831" s="792"/>
      <c r="F831" s="793">
        <f>$F$3</f>
        <v>0.18</v>
      </c>
      <c r="G831" s="794"/>
      <c r="H831" s="795">
        <f>ROUND(H829*F831,2)</f>
        <v>75195.72</v>
      </c>
      <c r="I831" s="796"/>
      <c r="J831" s="797"/>
    </row>
    <row r="832" spans="1:10" x14ac:dyDescent="0.3">
      <c r="A832" s="630" t="s">
        <v>401</v>
      </c>
      <c r="B832" s="723"/>
      <c r="C832" s="790" t="s">
        <v>251</v>
      </c>
      <c r="D832" s="791"/>
      <c r="E832" s="792"/>
      <c r="F832" s="793">
        <f>$G$3</f>
        <v>0.05</v>
      </c>
      <c r="G832" s="794"/>
      <c r="H832" s="795">
        <f>ROUND(H829*F832,2)</f>
        <v>20887.7</v>
      </c>
      <c r="I832" s="796"/>
      <c r="J832" s="797"/>
    </row>
    <row r="833" spans="1:10" x14ac:dyDescent="0.3">
      <c r="A833" s="630" t="s">
        <v>280</v>
      </c>
      <c r="B833" s="723"/>
      <c r="C833" s="790" t="s">
        <v>253</v>
      </c>
      <c r="D833" s="791"/>
      <c r="E833" s="792"/>
      <c r="F833" s="793">
        <f>$H$3</f>
        <v>0.08</v>
      </c>
      <c r="G833" s="794"/>
      <c r="H833" s="795">
        <f>ROUND(H829*F833,2)</f>
        <v>33420.32</v>
      </c>
      <c r="I833" s="796"/>
      <c r="J833" s="797"/>
    </row>
    <row r="834" spans="1:10" x14ac:dyDescent="0.3">
      <c r="A834" s="630" t="s">
        <v>282</v>
      </c>
      <c r="B834" s="723"/>
      <c r="C834" s="790" t="s">
        <v>257</v>
      </c>
      <c r="D834" s="791"/>
      <c r="E834" s="792"/>
      <c r="F834" s="793">
        <f>$I$3</f>
        <v>0.19</v>
      </c>
      <c r="G834" s="794"/>
      <c r="H834" s="795">
        <f>ROUND(H833*F834,2)</f>
        <v>6349.86</v>
      </c>
      <c r="I834" s="796"/>
      <c r="J834" s="797"/>
    </row>
    <row r="835" spans="1:10" x14ac:dyDescent="0.3">
      <c r="A835" s="721" t="s">
        <v>402</v>
      </c>
      <c r="B835" s="723"/>
      <c r="C835" s="798" t="s">
        <v>403</v>
      </c>
      <c r="D835" s="799"/>
      <c r="E835" s="800"/>
      <c r="F835" s="599"/>
      <c r="G835" s="801"/>
      <c r="H835" s="802">
        <f>SUM(H831:H834)</f>
        <v>135853.59999999998</v>
      </c>
      <c r="I835" s="803"/>
      <c r="J835" s="804"/>
    </row>
    <row r="836" spans="1:10" ht="15" thickBot="1" x14ac:dyDescent="0.35">
      <c r="A836" s="721" t="s">
        <v>404</v>
      </c>
      <c r="B836" s="723"/>
      <c r="C836" s="805"/>
      <c r="D836" s="806"/>
      <c r="E836" s="778"/>
      <c r="F836" s="779" t="s">
        <v>405</v>
      </c>
      <c r="G836" s="807"/>
      <c r="H836" s="808">
        <f>ROUND(H829+H835,$A$3)</f>
        <v>553608</v>
      </c>
      <c r="I836" s="809"/>
      <c r="J836" s="770">
        <f>IF($A$3=2,ROUND((J829+J835),2),ROUND((J829+J835),0))</f>
        <v>4595299</v>
      </c>
    </row>
    <row r="837" spans="1:10" hidden="1" x14ac:dyDescent="0.3">
      <c r="A837" s="732" t="s">
        <v>370</v>
      </c>
      <c r="B837" s="733"/>
      <c r="C837" s="810"/>
      <c r="D837" s="811"/>
      <c r="E837" s="812"/>
      <c r="F837" s="812"/>
      <c r="G837" s="812"/>
      <c r="H837" s="813"/>
      <c r="I837" s="598"/>
      <c r="J837" s="599"/>
    </row>
    <row r="838" spans="1:10" hidden="1" x14ac:dyDescent="0.3">
      <c r="A838" s="738"/>
      <c r="B838" s="733"/>
      <c r="C838" s="734"/>
      <c r="D838" s="735"/>
      <c r="E838" s="736"/>
      <c r="F838" s="736"/>
      <c r="G838" s="736"/>
      <c r="H838" s="737"/>
      <c r="I838" s="598"/>
      <c r="J838" s="599"/>
    </row>
    <row r="839" spans="1:10" hidden="1" x14ac:dyDescent="0.3">
      <c r="A839" s="738"/>
      <c r="B839" s="733"/>
      <c r="C839" s="739" t="s">
        <v>371</v>
      </c>
      <c r="D839" s="740"/>
      <c r="E839" s="741"/>
      <c r="F839" s="741"/>
      <c r="G839" s="741"/>
      <c r="H839" s="742"/>
      <c r="I839" s="598"/>
      <c r="J839" s="599"/>
    </row>
    <row r="840" spans="1:10" hidden="1" x14ac:dyDescent="0.3">
      <c r="A840" s="738"/>
      <c r="B840" s="733"/>
      <c r="C840" s="743"/>
      <c r="D840" s="744"/>
      <c r="E840" s="745"/>
      <c r="F840" s="745"/>
      <c r="G840" s="745"/>
      <c r="H840" s="746"/>
      <c r="I840" s="598"/>
      <c r="J840" s="599"/>
    </row>
    <row r="841" spans="1:10" hidden="1" x14ac:dyDescent="0.3">
      <c r="A841" s="738"/>
      <c r="B841" s="733"/>
      <c r="C841" s="743"/>
      <c r="D841" s="744"/>
      <c r="E841" s="745"/>
      <c r="F841" s="745"/>
      <c r="G841" s="745"/>
      <c r="H841" s="746"/>
      <c r="I841" s="598"/>
      <c r="J841" s="599"/>
    </row>
    <row r="842" spans="1:10" hidden="1" x14ac:dyDescent="0.3">
      <c r="A842" s="738"/>
      <c r="B842" s="733"/>
      <c r="C842" s="734"/>
      <c r="D842" s="735"/>
      <c r="E842" s="736"/>
      <c r="F842" s="736"/>
      <c r="G842" s="736"/>
      <c r="H842" s="737"/>
      <c r="I842" s="598"/>
      <c r="J842" s="599"/>
    </row>
    <row r="843" spans="1:10" hidden="1" x14ac:dyDescent="0.3">
      <c r="A843" s="738"/>
      <c r="B843" s="733"/>
      <c r="C843" s="747" t="s">
        <v>372</v>
      </c>
      <c r="D843" s="735"/>
      <c r="E843" s="736"/>
      <c r="F843" s="748" t="s">
        <v>373</v>
      </c>
      <c r="G843" s="736"/>
      <c r="H843" s="737"/>
      <c r="I843" s="598"/>
      <c r="J843" s="599"/>
    </row>
    <row r="844" spans="1:10" hidden="1" x14ac:dyDescent="0.3">
      <c r="C844" s="196"/>
      <c r="H844" s="197"/>
      <c r="I844" s="598"/>
      <c r="J844" s="599"/>
    </row>
    <row r="845" spans="1:10" hidden="1" x14ac:dyDescent="0.3">
      <c r="C845" s="196"/>
      <c r="H845" s="197"/>
      <c r="I845" s="598"/>
      <c r="J845" s="599"/>
    </row>
    <row r="846" spans="1:10" hidden="1" x14ac:dyDescent="0.3">
      <c r="A846" s="738"/>
      <c r="B846" s="733"/>
      <c r="C846" s="749" t="s">
        <v>374</v>
      </c>
      <c r="D846" s="750"/>
      <c r="E846" s="736"/>
      <c r="F846" s="751" t="s">
        <v>374</v>
      </c>
      <c r="G846" s="741"/>
      <c r="H846" s="742"/>
      <c r="I846" s="598"/>
      <c r="J846" s="599"/>
    </row>
    <row r="847" spans="1:10" hidden="1" x14ac:dyDescent="0.3">
      <c r="A847" s="738"/>
      <c r="B847" s="733"/>
      <c r="C847" s="752" t="s">
        <v>375</v>
      </c>
      <c r="D847" s="744"/>
      <c r="E847" s="736"/>
      <c r="F847" s="753" t="s">
        <v>375</v>
      </c>
      <c r="G847" s="745"/>
      <c r="H847" s="746"/>
      <c r="I847" s="598"/>
      <c r="J847" s="599"/>
    </row>
    <row r="848" spans="1:10" hidden="1" x14ac:dyDescent="0.3">
      <c r="A848" s="738"/>
      <c r="B848" s="733"/>
      <c r="C848" s="754" t="s">
        <v>376</v>
      </c>
      <c r="D848" s="735"/>
      <c r="E848" s="736"/>
      <c r="F848" s="733" t="s">
        <v>377</v>
      </c>
      <c r="G848" s="736"/>
      <c r="H848" s="737"/>
      <c r="I848" s="598"/>
      <c r="J848" s="599"/>
    </row>
    <row r="849" spans="1:10" ht="15" hidden="1" thickBot="1" x14ac:dyDescent="0.35">
      <c r="A849" s="755" t="s">
        <v>378</v>
      </c>
      <c r="B849" s="733"/>
      <c r="C849" s="756"/>
      <c r="D849" s="757"/>
      <c r="E849" s="758"/>
      <c r="F849" s="758"/>
      <c r="G849" s="758"/>
      <c r="H849" s="759"/>
      <c r="I849" s="598"/>
      <c r="J849" s="599">
        <f>H849 * I811</f>
        <v>0</v>
      </c>
    </row>
    <row r="850" spans="1:10" x14ac:dyDescent="0.3">
      <c r="C850" s="32"/>
      <c r="D850" s="102"/>
      <c r="E850" s="32"/>
      <c r="F850" s="32"/>
      <c r="G850" s="32"/>
      <c r="H850" s="32"/>
      <c r="I850" s="598"/>
      <c r="J850" s="599"/>
    </row>
    <row r="851" spans="1:10" ht="15" thickBot="1" x14ac:dyDescent="0.35">
      <c r="C851" s="32"/>
      <c r="D851" s="102"/>
      <c r="E851" s="32"/>
      <c r="F851" s="32"/>
      <c r="G851" s="32"/>
      <c r="H851" s="32"/>
      <c r="I851" s="598"/>
      <c r="J851" s="599"/>
    </row>
    <row r="852" spans="1:10" ht="17.399999999999999" hidden="1" x14ac:dyDescent="0.3">
      <c r="A852" s="600" t="s">
        <v>312</v>
      </c>
      <c r="B852" s="600"/>
      <c r="C852" s="601" t="s">
        <v>313</v>
      </c>
      <c r="D852" s="602"/>
      <c r="E852" s="602"/>
      <c r="F852" s="602"/>
      <c r="G852" s="602"/>
      <c r="H852" s="603" t="str">
        <f>"No. " &amp; COUNTIF(A$3:A857,"ITEM*") &amp; " DE " &amp; COUNTIF(A$3:A$98179,"ITEM*")</f>
        <v>No. 19 DE 62</v>
      </c>
      <c r="I852" s="598"/>
      <c r="J852" s="599"/>
    </row>
    <row r="853" spans="1:10" hidden="1" x14ac:dyDescent="0.3">
      <c r="A853" s="600" t="s">
        <v>314</v>
      </c>
      <c r="B853" s="600"/>
      <c r="C853" s="604" t="s">
        <v>315</v>
      </c>
      <c r="D853" s="605" t="s">
        <v>46</v>
      </c>
      <c r="E853" s="606"/>
      <c r="F853" s="607" t="s">
        <v>316</v>
      </c>
      <c r="G853" s="605"/>
      <c r="H853" s="608"/>
      <c r="I853" s="598"/>
      <c r="J853" s="599">
        <f>H853 * I811</f>
        <v>0</v>
      </c>
    </row>
    <row r="854" spans="1:10" ht="15" hidden="1" thickBot="1" x14ac:dyDescent="0.35">
      <c r="C854" s="609"/>
      <c r="D854" s="610"/>
      <c r="E854" s="610"/>
      <c r="F854" s="610"/>
      <c r="G854" s="610"/>
      <c r="H854" s="611"/>
      <c r="I854" s="598"/>
      <c r="J854" s="599"/>
    </row>
    <row r="855" spans="1:10" x14ac:dyDescent="0.3">
      <c r="A855" s="612" t="s">
        <v>317</v>
      </c>
      <c r="B855" s="613"/>
      <c r="C855" s="614" t="s">
        <v>91</v>
      </c>
      <c r="D855" s="615"/>
      <c r="E855" s="615"/>
      <c r="F855" s="616" t="s">
        <v>90</v>
      </c>
      <c r="G855" s="617" t="s">
        <v>318</v>
      </c>
      <c r="H855" s="618" t="s">
        <v>319</v>
      </c>
      <c r="I855" s="619" t="s">
        <v>320</v>
      </c>
      <c r="J855" s="620" t="s">
        <v>98</v>
      </c>
    </row>
    <row r="856" spans="1:10" x14ac:dyDescent="0.3">
      <c r="A856" s="621" t="s">
        <v>453</v>
      </c>
      <c r="B856" s="613"/>
      <c r="C856" s="622" t="s">
        <v>137</v>
      </c>
      <c r="D856" s="623"/>
      <c r="E856" s="624"/>
      <c r="F856" s="625">
        <f>PRESUPUESTO!$B$40</f>
        <v>0</v>
      </c>
      <c r="G856" s="626" t="s">
        <v>122</v>
      </c>
      <c r="H856" s="772">
        <f>PRESUPUESTO!$E$40</f>
        <v>10</v>
      </c>
      <c r="I856" s="773">
        <f>H856</f>
        <v>10</v>
      </c>
      <c r="J856" s="629"/>
    </row>
    <row r="857" spans="1:10" x14ac:dyDescent="0.3">
      <c r="A857" s="630"/>
      <c r="B857" s="631"/>
      <c r="C857" s="632"/>
      <c r="D857" s="633"/>
      <c r="E857" s="634"/>
      <c r="F857" s="774"/>
      <c r="G857" s="636"/>
      <c r="H857" s="637"/>
      <c r="I857" s="638"/>
      <c r="J857" s="636"/>
    </row>
    <row r="858" spans="1:10" x14ac:dyDescent="0.3">
      <c r="A858" s="639" t="s">
        <v>324</v>
      </c>
      <c r="B858" s="631"/>
      <c r="C858" s="640" t="s">
        <v>325</v>
      </c>
      <c r="D858" s="641" t="s">
        <v>326</v>
      </c>
      <c r="E858" s="641" t="str">
        <f>"CANT. / " &amp; G856</f>
        <v>CANT. / M3</v>
      </c>
      <c r="F858" s="642" t="s">
        <v>327</v>
      </c>
      <c r="G858" s="643" t="s">
        <v>328</v>
      </c>
      <c r="H858" s="644" t="s">
        <v>329</v>
      </c>
      <c r="I858" s="645"/>
      <c r="J858" s="646"/>
    </row>
    <row r="859" spans="1:10" x14ac:dyDescent="0.3">
      <c r="A859" s="630" t="s">
        <v>454</v>
      </c>
      <c r="B859" s="631"/>
      <c r="C859" s="647" t="s">
        <v>455</v>
      </c>
      <c r="D859" s="648" t="s">
        <v>122</v>
      </c>
      <c r="E859" s="649">
        <v>1</v>
      </c>
      <c r="F859" s="650">
        <v>5</v>
      </c>
      <c r="G859" s="651">
        <f>H177</f>
        <v>513457</v>
      </c>
      <c r="H859" s="652">
        <f>TRUNC(E859* (1 + F859 / 100) * G859,2)</f>
        <v>539129.85</v>
      </c>
      <c r="I859" s="653">
        <f>E859 * (1 + F859 / 100) * I856</f>
        <v>10.5</v>
      </c>
      <c r="J859" s="654">
        <f>I856*H859</f>
        <v>5391298.5</v>
      </c>
    </row>
    <row r="860" spans="1:10" x14ac:dyDescent="0.3">
      <c r="A860" s="630">
        <v>101509</v>
      </c>
      <c r="B860" s="631"/>
      <c r="C860" s="647" t="s">
        <v>411</v>
      </c>
      <c r="D860" s="648" t="s">
        <v>412</v>
      </c>
      <c r="E860" s="649">
        <v>1</v>
      </c>
      <c r="F860" s="650"/>
      <c r="G860" s="651">
        <v>4939</v>
      </c>
      <c r="H860" s="652">
        <f>TRUNC(E860* (1 + F860 / 100) * G860,2)</f>
        <v>4939</v>
      </c>
      <c r="I860" s="653">
        <f>E860 * (1 + F860 / 100) * I856</f>
        <v>10</v>
      </c>
      <c r="J860" s="654">
        <f>I856*H860</f>
        <v>49390</v>
      </c>
    </row>
    <row r="861" spans="1:10" x14ac:dyDescent="0.3">
      <c r="A861" s="630">
        <v>101718</v>
      </c>
      <c r="B861" s="631"/>
      <c r="C861" s="647" t="s">
        <v>456</v>
      </c>
      <c r="D861" s="648" t="s">
        <v>92</v>
      </c>
      <c r="E861" s="649">
        <v>5.5</v>
      </c>
      <c r="F861" s="650"/>
      <c r="G861" s="651">
        <v>17379</v>
      </c>
      <c r="H861" s="652">
        <f>TRUNC(E861* (1 + F861 / 100) * G861,2)</f>
        <v>95584.5</v>
      </c>
      <c r="I861" s="653">
        <f>E861 * (1 + F861 / 100) * I856</f>
        <v>55</v>
      </c>
      <c r="J861" s="654">
        <f>I856*H861</f>
        <v>955845</v>
      </c>
    </row>
    <row r="862" spans="1:10" x14ac:dyDescent="0.3">
      <c r="A862" s="630">
        <v>102387</v>
      </c>
      <c r="B862" s="631"/>
      <c r="C862" s="647" t="s">
        <v>457</v>
      </c>
      <c r="D862" s="648" t="s">
        <v>92</v>
      </c>
      <c r="E862" s="649">
        <v>2.67</v>
      </c>
      <c r="F862" s="650"/>
      <c r="G862" s="651">
        <v>9003</v>
      </c>
      <c r="H862" s="652">
        <f>TRUNC(E862* (1 + F862 / 100) * G862,2)</f>
        <v>24038.01</v>
      </c>
      <c r="I862" s="659">
        <f>E862 * (1 + F862 / 100) * I856</f>
        <v>26.7</v>
      </c>
      <c r="J862" s="660">
        <f>I856*H862</f>
        <v>240380.09999999998</v>
      </c>
    </row>
    <row r="863" spans="1:10" x14ac:dyDescent="0.3">
      <c r="A863" s="661"/>
      <c r="B863" s="631"/>
      <c r="C863" s="662"/>
      <c r="D863" s="663"/>
      <c r="E863" s="664"/>
      <c r="F863" s="665"/>
      <c r="G863" s="666"/>
      <c r="H863" s="667"/>
      <c r="I863" s="668"/>
      <c r="J863" s="669"/>
    </row>
    <row r="864" spans="1:10" x14ac:dyDescent="0.3">
      <c r="A864" s="670" t="s">
        <v>338</v>
      </c>
      <c r="B864" s="631"/>
      <c r="C864" s="632"/>
      <c r="D864" s="633"/>
      <c r="E864" s="634"/>
      <c r="F864" s="671"/>
      <c r="G864" s="672" t="s">
        <v>339</v>
      </c>
      <c r="H864" s="827">
        <f>SUM(H858:H863)</f>
        <v>663691.36</v>
      </c>
      <c r="I864" s="645"/>
      <c r="J864" s="674">
        <f>SUM(J858:J863)</f>
        <v>6636913.5999999996</v>
      </c>
    </row>
    <row r="865" spans="1:10" x14ac:dyDescent="0.3">
      <c r="A865" s="670" t="s">
        <v>340</v>
      </c>
      <c r="B865" s="631"/>
      <c r="C865" s="632"/>
      <c r="D865" s="633"/>
      <c r="E865" s="634"/>
      <c r="F865" s="774"/>
      <c r="G865" s="675"/>
      <c r="H865" s="676"/>
      <c r="I865" s="677"/>
      <c r="J865" s="678"/>
    </row>
    <row r="866" spans="1:10" x14ac:dyDescent="0.3">
      <c r="A866" s="639" t="s">
        <v>341</v>
      </c>
      <c r="B866" s="631"/>
      <c r="C866" s="679" t="s">
        <v>342</v>
      </c>
      <c r="D866" s="680" t="s">
        <v>343</v>
      </c>
      <c r="E866" s="680" t="s">
        <v>344</v>
      </c>
      <c r="F866" s="681" t="s">
        <v>345</v>
      </c>
      <c r="G866" s="682" t="s">
        <v>346</v>
      </c>
      <c r="H866" s="683" t="s">
        <v>94</v>
      </c>
      <c r="I866" s="684"/>
      <c r="J866" s="685"/>
    </row>
    <row r="867" spans="1:10" x14ac:dyDescent="0.3">
      <c r="A867" s="630">
        <v>200009</v>
      </c>
      <c r="B867" s="686"/>
      <c r="C867" s="647" t="s">
        <v>425</v>
      </c>
      <c r="D867" s="760">
        <v>235834</v>
      </c>
      <c r="E867" s="688">
        <v>1.8</v>
      </c>
      <c r="F867" s="766">
        <f>TRUNC(D867*E867,0)</f>
        <v>424501</v>
      </c>
      <c r="G867" s="690">
        <v>1.35</v>
      </c>
      <c r="H867" s="691">
        <f>IFERROR(TRUNC(F867/G867,2),0)</f>
        <v>314445.18</v>
      </c>
      <c r="I867" s="692">
        <f>I856/G867</f>
        <v>7.4074074074074066</v>
      </c>
      <c r="J867" s="693">
        <f>I856*H867</f>
        <v>3144451.8</v>
      </c>
    </row>
    <row r="868" spans="1:10" x14ac:dyDescent="0.3">
      <c r="A868" s="661"/>
      <c r="B868" s="631"/>
      <c r="C868" s="662"/>
      <c r="D868" s="663"/>
      <c r="E868" s="664"/>
      <c r="F868" s="665"/>
      <c r="G868" s="666"/>
      <c r="H868" s="667"/>
      <c r="I868" s="668"/>
      <c r="J868" s="669"/>
    </row>
    <row r="869" spans="1:10" x14ac:dyDescent="0.3">
      <c r="A869" s="670" t="s">
        <v>348</v>
      </c>
      <c r="B869" s="631"/>
      <c r="C869" s="632"/>
      <c r="D869" s="633"/>
      <c r="E869" s="634"/>
      <c r="F869" s="694"/>
      <c r="G869" s="695" t="s">
        <v>349</v>
      </c>
      <c r="H869" s="828">
        <f>SUM(H866:H868)</f>
        <v>314445.18</v>
      </c>
      <c r="I869" s="657"/>
      <c r="J869" s="697">
        <f>SUM(J866:J868)</f>
        <v>3144451.8</v>
      </c>
    </row>
    <row r="870" spans="1:10" x14ac:dyDescent="0.3">
      <c r="A870" s="670" t="s">
        <v>350</v>
      </c>
      <c r="B870" s="631"/>
      <c r="C870" s="632"/>
      <c r="D870" s="633"/>
      <c r="E870" s="634"/>
      <c r="F870" s="774"/>
      <c r="G870" s="675"/>
      <c r="H870" s="676"/>
      <c r="I870" s="677"/>
      <c r="J870" s="678"/>
    </row>
    <row r="871" spans="1:10" x14ac:dyDescent="0.3">
      <c r="A871" s="639" t="s">
        <v>351</v>
      </c>
      <c r="B871" s="631"/>
      <c r="C871" s="698" t="s">
        <v>352</v>
      </c>
      <c r="D871" s="699" t="s">
        <v>353</v>
      </c>
      <c r="E871" s="699" t="s">
        <v>326</v>
      </c>
      <c r="F871" s="700" t="s">
        <v>354</v>
      </c>
      <c r="G871" s="701" t="s">
        <v>355</v>
      </c>
      <c r="H871" s="702" t="s">
        <v>329</v>
      </c>
      <c r="I871" s="703"/>
      <c r="J871" s="704"/>
    </row>
    <row r="872" spans="1:10" x14ac:dyDescent="0.3">
      <c r="A872" s="630">
        <v>300055</v>
      </c>
      <c r="B872" s="631"/>
      <c r="C872" s="647" t="s">
        <v>458</v>
      </c>
      <c r="D872" s="648"/>
      <c r="E872" s="648" t="s">
        <v>445</v>
      </c>
      <c r="F872" s="650">
        <v>0.05</v>
      </c>
      <c r="G872" s="651">
        <v>41406</v>
      </c>
      <c r="H872" s="667">
        <f>TRUNC(F872 * G872,2)</f>
        <v>2070.3000000000002</v>
      </c>
      <c r="I872" s="653">
        <f>I856 * F872</f>
        <v>0.5</v>
      </c>
      <c r="J872" s="654">
        <f>I856*H872</f>
        <v>20703</v>
      </c>
    </row>
    <row r="873" spans="1:10" x14ac:dyDescent="0.3">
      <c r="A873" s="630">
        <v>300026</v>
      </c>
      <c r="B873" s="631"/>
      <c r="C873" s="647" t="s">
        <v>356</v>
      </c>
      <c r="D873" s="648"/>
      <c r="E873" s="648" t="s">
        <v>357</v>
      </c>
      <c r="F873" s="705">
        <v>0.01</v>
      </c>
      <c r="G873" s="651">
        <f>H869</f>
        <v>314445.18</v>
      </c>
      <c r="H873" s="667">
        <f>TRUNC(F873 * G873,2)</f>
        <v>3144.45</v>
      </c>
      <c r="I873" s="659">
        <f>I856 * F873</f>
        <v>0.1</v>
      </c>
      <c r="J873" s="660">
        <f>I856*H873</f>
        <v>31444.5</v>
      </c>
    </row>
    <row r="874" spans="1:10" x14ac:dyDescent="0.3">
      <c r="A874" s="661"/>
      <c r="B874" s="631"/>
      <c r="C874" s="662"/>
      <c r="D874" s="663"/>
      <c r="E874" s="664"/>
      <c r="F874" s="665"/>
      <c r="G874" s="666"/>
      <c r="H874" s="667"/>
      <c r="I874" s="668"/>
      <c r="J874" s="669"/>
    </row>
    <row r="875" spans="1:10" x14ac:dyDescent="0.3">
      <c r="A875" s="670" t="s">
        <v>358</v>
      </c>
      <c r="B875" s="631"/>
      <c r="C875" s="632"/>
      <c r="D875" s="633"/>
      <c r="E875" s="634"/>
      <c r="F875" s="706"/>
      <c r="G875" s="707" t="s">
        <v>359</v>
      </c>
      <c r="H875" s="826">
        <f>SUM(H871:H874)</f>
        <v>5214.75</v>
      </c>
      <c r="I875" s="657"/>
      <c r="J875" s="697">
        <f>SUM(J871:J874)</f>
        <v>52147.5</v>
      </c>
    </row>
    <row r="876" spans="1:10" x14ac:dyDescent="0.3">
      <c r="A876" s="670" t="s">
        <v>360</v>
      </c>
      <c r="B876" s="631"/>
      <c r="C876" s="632"/>
      <c r="D876" s="633"/>
      <c r="E876" s="634"/>
      <c r="F876" s="774"/>
      <c r="G876" s="675"/>
      <c r="H876" s="676"/>
      <c r="I876" s="677"/>
      <c r="J876" s="678"/>
    </row>
    <row r="877" spans="1:10" x14ac:dyDescent="0.3">
      <c r="A877" s="709" t="s">
        <v>361</v>
      </c>
      <c r="B877" s="710"/>
      <c r="C877" s="711" t="s">
        <v>362</v>
      </c>
      <c r="D877" s="712" t="s">
        <v>363</v>
      </c>
      <c r="E877" s="712" t="s">
        <v>364</v>
      </c>
      <c r="F877" s="713" t="s">
        <v>365</v>
      </c>
      <c r="G877" s="714" t="s">
        <v>355</v>
      </c>
      <c r="H877" s="715" t="s">
        <v>329</v>
      </c>
      <c r="I877" s="716"/>
      <c r="J877" s="717"/>
    </row>
    <row r="878" spans="1:10" x14ac:dyDescent="0.3">
      <c r="A878" s="630"/>
      <c r="B878" s="631"/>
      <c r="C878" s="647"/>
      <c r="D878" s="648"/>
      <c r="E878" s="649"/>
      <c r="F878" s="775"/>
      <c r="G878" s="651"/>
      <c r="H878" s="652"/>
      <c r="I878" s="659"/>
      <c r="J878" s="660"/>
    </row>
    <row r="879" spans="1:10" x14ac:dyDescent="0.3">
      <c r="A879" s="670" t="s">
        <v>366</v>
      </c>
      <c r="B879" s="710"/>
      <c r="C879" s="632"/>
      <c r="D879" s="633"/>
      <c r="E879" s="634"/>
      <c r="F879" s="718"/>
      <c r="G879" s="719" t="s">
        <v>367</v>
      </c>
      <c r="H879" s="720">
        <f>SUM(H877:H878)</f>
        <v>0</v>
      </c>
      <c r="I879" s="657"/>
      <c r="J879" s="658">
        <f>SUM(J877:J878)</f>
        <v>0</v>
      </c>
    </row>
    <row r="880" spans="1:10" x14ac:dyDescent="0.3">
      <c r="A880" s="721" t="s">
        <v>368</v>
      </c>
      <c r="B880" s="722"/>
      <c r="C880" s="632"/>
      <c r="D880" s="633"/>
      <c r="E880" s="634"/>
      <c r="F880" s="774"/>
      <c r="G880" s="636"/>
      <c r="H880" s="637"/>
      <c r="I880" s="638"/>
      <c r="J880" s="636"/>
    </row>
    <row r="881" spans="1:10" ht="15" thickBot="1" x14ac:dyDescent="0.35">
      <c r="A881" s="721" t="s">
        <v>95</v>
      </c>
      <c r="B881" s="723"/>
      <c r="C881" s="776"/>
      <c r="D881" s="777"/>
      <c r="E881" s="778"/>
      <c r="F881" s="779" t="s">
        <v>369</v>
      </c>
      <c r="G881" s="780"/>
      <c r="H881" s="781">
        <f>IF($A$2="CD",ROUND(SUM(H857:H880)/2,$A$3),SUM(H857:H880)/2)</f>
        <v>983351</v>
      </c>
      <c r="I881" s="730"/>
      <c r="J881" s="731">
        <f>IF($A$2="CD",ROUND(SUM(J857:J880)/2,$A$3),SUM(J857:J880)/2)</f>
        <v>9833513</v>
      </c>
    </row>
    <row r="882" spans="1:10" x14ac:dyDescent="0.3">
      <c r="A882" s="721" t="s">
        <v>400</v>
      </c>
      <c r="B882" s="723"/>
      <c r="C882" s="782" t="s">
        <v>271</v>
      </c>
      <c r="D882" s="783"/>
      <c r="E882" s="784"/>
      <c r="F882" s="785"/>
      <c r="G882" s="786"/>
      <c r="H882" s="787"/>
      <c r="I882" s="788"/>
      <c r="J882" s="789">
        <f>H882 * I856</f>
        <v>0</v>
      </c>
    </row>
    <row r="883" spans="1:10" x14ac:dyDescent="0.3">
      <c r="A883" s="630" t="s">
        <v>278</v>
      </c>
      <c r="B883" s="723"/>
      <c r="C883" s="790" t="s">
        <v>249</v>
      </c>
      <c r="D883" s="791"/>
      <c r="E883" s="792"/>
      <c r="F883" s="793">
        <f>$F$3</f>
        <v>0.18</v>
      </c>
      <c r="G883" s="794"/>
      <c r="H883" s="795">
        <f>ROUND(H881*F883,2)</f>
        <v>177003.18</v>
      </c>
      <c r="I883" s="796"/>
      <c r="J883" s="797"/>
    </row>
    <row r="884" spans="1:10" x14ac:dyDescent="0.3">
      <c r="A884" s="630" t="s">
        <v>401</v>
      </c>
      <c r="B884" s="723"/>
      <c r="C884" s="790" t="s">
        <v>251</v>
      </c>
      <c r="D884" s="791"/>
      <c r="E884" s="792"/>
      <c r="F884" s="793">
        <f>$G$3</f>
        <v>0.05</v>
      </c>
      <c r="G884" s="794"/>
      <c r="H884" s="795">
        <f>ROUND(H881*F884,2)</f>
        <v>49167.55</v>
      </c>
      <c r="I884" s="796"/>
      <c r="J884" s="797"/>
    </row>
    <row r="885" spans="1:10" x14ac:dyDescent="0.3">
      <c r="A885" s="630" t="s">
        <v>280</v>
      </c>
      <c r="B885" s="723"/>
      <c r="C885" s="790" t="s">
        <v>253</v>
      </c>
      <c r="D885" s="791"/>
      <c r="E885" s="792"/>
      <c r="F885" s="793">
        <f>$H$3</f>
        <v>0.08</v>
      </c>
      <c r="G885" s="794"/>
      <c r="H885" s="795">
        <f>ROUND(H881*F885,2)</f>
        <v>78668.08</v>
      </c>
      <c r="I885" s="796"/>
      <c r="J885" s="797"/>
    </row>
    <row r="886" spans="1:10" x14ac:dyDescent="0.3">
      <c r="A886" s="630" t="s">
        <v>282</v>
      </c>
      <c r="B886" s="723"/>
      <c r="C886" s="790" t="s">
        <v>257</v>
      </c>
      <c r="D886" s="791"/>
      <c r="E886" s="792"/>
      <c r="F886" s="793">
        <f>$I$3</f>
        <v>0.19</v>
      </c>
      <c r="G886" s="794"/>
      <c r="H886" s="795">
        <f>ROUND(H885*F886,2)</f>
        <v>14946.94</v>
      </c>
      <c r="I886" s="796"/>
      <c r="J886" s="797"/>
    </row>
    <row r="887" spans="1:10" x14ac:dyDescent="0.3">
      <c r="A887" s="721" t="s">
        <v>402</v>
      </c>
      <c r="B887" s="723"/>
      <c r="C887" s="798" t="s">
        <v>403</v>
      </c>
      <c r="D887" s="799"/>
      <c r="E887" s="800"/>
      <c r="F887" s="598"/>
      <c r="G887" s="801"/>
      <c r="H887" s="802">
        <f>SUM(H883:H886)</f>
        <v>319785.75</v>
      </c>
      <c r="I887" s="803"/>
      <c r="J887" s="804"/>
    </row>
    <row r="888" spans="1:10" ht="15" thickBot="1" x14ac:dyDescent="0.35">
      <c r="A888" s="721" t="s">
        <v>404</v>
      </c>
      <c r="B888" s="723"/>
      <c r="C888" s="805"/>
      <c r="D888" s="806"/>
      <c r="E888" s="778"/>
      <c r="F888" s="779" t="s">
        <v>405</v>
      </c>
      <c r="G888" s="807"/>
      <c r="H888" s="808">
        <f>ROUND(H881+H887,$A$3)</f>
        <v>1303137</v>
      </c>
      <c r="I888" s="809"/>
      <c r="J888" s="770">
        <f>IF($A$3=2,ROUND((J881+J887),2),ROUND((J881+J887),0))</f>
        <v>9833513</v>
      </c>
    </row>
    <row r="889" spans="1:10" hidden="1" x14ac:dyDescent="0.3">
      <c r="A889" s="732" t="s">
        <v>370</v>
      </c>
      <c r="B889" s="733"/>
      <c r="C889" s="810"/>
      <c r="D889" s="811"/>
      <c r="E889" s="812"/>
      <c r="F889" s="812"/>
      <c r="G889" s="812"/>
      <c r="H889" s="813"/>
      <c r="I889" s="598"/>
      <c r="J889" s="599"/>
    </row>
    <row r="890" spans="1:10" hidden="1" x14ac:dyDescent="0.3">
      <c r="A890" s="738"/>
      <c r="B890" s="733"/>
      <c r="C890" s="734"/>
      <c r="D890" s="735"/>
      <c r="E890" s="736"/>
      <c r="F890" s="736"/>
      <c r="G890" s="736"/>
      <c r="H890" s="737"/>
      <c r="I890" s="598"/>
      <c r="J890" s="599"/>
    </row>
    <row r="891" spans="1:10" hidden="1" x14ac:dyDescent="0.3">
      <c r="A891" s="738"/>
      <c r="B891" s="733"/>
      <c r="C891" s="739" t="s">
        <v>371</v>
      </c>
      <c r="D891" s="740"/>
      <c r="E891" s="741"/>
      <c r="F891" s="741"/>
      <c r="G891" s="741"/>
      <c r="H891" s="742"/>
      <c r="I891" s="598"/>
      <c r="J891" s="599"/>
    </row>
    <row r="892" spans="1:10" hidden="1" x14ac:dyDescent="0.3">
      <c r="A892" s="738"/>
      <c r="B892" s="733"/>
      <c r="C892" s="743"/>
      <c r="D892" s="744"/>
      <c r="E892" s="745"/>
      <c r="F892" s="745"/>
      <c r="G892" s="745"/>
      <c r="H892" s="746"/>
      <c r="I892" s="598"/>
      <c r="J892" s="599"/>
    </row>
    <row r="893" spans="1:10" hidden="1" x14ac:dyDescent="0.3">
      <c r="A893" s="738"/>
      <c r="B893" s="733"/>
      <c r="C893" s="743"/>
      <c r="D893" s="744"/>
      <c r="E893" s="745"/>
      <c r="F893" s="745"/>
      <c r="G893" s="745"/>
      <c r="H893" s="746"/>
      <c r="I893" s="598"/>
      <c r="J893" s="599"/>
    </row>
    <row r="894" spans="1:10" hidden="1" x14ac:dyDescent="0.3">
      <c r="A894" s="738"/>
      <c r="B894" s="733"/>
      <c r="C894" s="734"/>
      <c r="D894" s="735"/>
      <c r="E894" s="736"/>
      <c r="F894" s="736"/>
      <c r="G894" s="736"/>
      <c r="H894" s="737"/>
      <c r="I894" s="598"/>
      <c r="J894" s="599"/>
    </row>
    <row r="895" spans="1:10" hidden="1" x14ac:dyDescent="0.3">
      <c r="A895" s="738"/>
      <c r="B895" s="733"/>
      <c r="C895" s="747" t="s">
        <v>372</v>
      </c>
      <c r="D895" s="735"/>
      <c r="E895" s="736"/>
      <c r="F895" s="748" t="s">
        <v>373</v>
      </c>
      <c r="G895" s="736"/>
      <c r="H895" s="737"/>
      <c r="I895" s="598"/>
      <c r="J895" s="599"/>
    </row>
    <row r="896" spans="1:10" hidden="1" x14ac:dyDescent="0.3">
      <c r="C896" s="196"/>
      <c r="H896" s="197"/>
      <c r="I896" s="598"/>
      <c r="J896" s="599"/>
    </row>
    <row r="897" spans="1:10" hidden="1" x14ac:dyDescent="0.3">
      <c r="C897" s="196"/>
      <c r="H897" s="197"/>
      <c r="I897" s="598"/>
      <c r="J897" s="599"/>
    </row>
    <row r="898" spans="1:10" hidden="1" x14ac:dyDescent="0.3">
      <c r="A898" s="738"/>
      <c r="B898" s="733"/>
      <c r="C898" s="749" t="s">
        <v>374</v>
      </c>
      <c r="D898" s="750"/>
      <c r="E898" s="736"/>
      <c r="F898" s="751" t="s">
        <v>374</v>
      </c>
      <c r="G898" s="741"/>
      <c r="H898" s="742"/>
      <c r="I898" s="598"/>
      <c r="J898" s="599"/>
    </row>
    <row r="899" spans="1:10" hidden="1" x14ac:dyDescent="0.3">
      <c r="A899" s="738"/>
      <c r="B899" s="733"/>
      <c r="C899" s="752" t="s">
        <v>375</v>
      </c>
      <c r="D899" s="744"/>
      <c r="E899" s="736"/>
      <c r="F899" s="753" t="s">
        <v>375</v>
      </c>
      <c r="G899" s="745"/>
      <c r="H899" s="746"/>
      <c r="I899" s="598"/>
      <c r="J899" s="599"/>
    </row>
    <row r="900" spans="1:10" hidden="1" x14ac:dyDescent="0.3">
      <c r="A900" s="738"/>
      <c r="B900" s="733"/>
      <c r="C900" s="754" t="s">
        <v>376</v>
      </c>
      <c r="D900" s="735"/>
      <c r="E900" s="736"/>
      <c r="F900" s="733" t="s">
        <v>377</v>
      </c>
      <c r="G900" s="736"/>
      <c r="H900" s="737"/>
      <c r="I900" s="598"/>
      <c r="J900" s="599"/>
    </row>
    <row r="901" spans="1:10" ht="15" hidden="1" thickBot="1" x14ac:dyDescent="0.35">
      <c r="A901" s="755" t="s">
        <v>378</v>
      </c>
      <c r="B901" s="733"/>
      <c r="C901" s="756"/>
      <c r="D901" s="757"/>
      <c r="E901" s="758"/>
      <c r="F901" s="758"/>
      <c r="G901" s="758"/>
      <c r="H901" s="759"/>
      <c r="I901" s="598"/>
      <c r="J901" s="599">
        <f>H901 * I856</f>
        <v>0</v>
      </c>
    </row>
    <row r="902" spans="1:10" x14ac:dyDescent="0.3">
      <c r="C902" s="32"/>
      <c r="D902" s="102"/>
      <c r="E902" s="32"/>
      <c r="F902" s="32"/>
      <c r="G902" s="32"/>
      <c r="H902" s="32"/>
      <c r="I902" s="598"/>
      <c r="J902" s="599"/>
    </row>
    <row r="903" spans="1:10" ht="15" thickBot="1" x14ac:dyDescent="0.35">
      <c r="C903" s="32"/>
      <c r="D903" s="102"/>
      <c r="E903" s="32"/>
      <c r="F903" s="32"/>
      <c r="G903" s="32"/>
      <c r="H903" s="32"/>
      <c r="I903" s="598"/>
      <c r="J903" s="599"/>
    </row>
    <row r="904" spans="1:10" ht="17.399999999999999" hidden="1" x14ac:dyDescent="0.3">
      <c r="A904" s="600" t="s">
        <v>312</v>
      </c>
      <c r="B904" s="600"/>
      <c r="C904" s="601" t="s">
        <v>313</v>
      </c>
      <c r="D904" s="602"/>
      <c r="E904" s="602"/>
      <c r="F904" s="602"/>
      <c r="G904" s="602"/>
      <c r="H904" s="603" t="str">
        <f>"No. " &amp; COUNTIF(A$3:A909,"ITEM*") &amp; " DE " &amp; COUNTIF(A$3:A$98331,"ITEM*")</f>
        <v>No. 20 DE 62</v>
      </c>
      <c r="I904" s="598"/>
      <c r="J904" s="599"/>
    </row>
    <row r="905" spans="1:10" hidden="1" x14ac:dyDescent="0.3">
      <c r="A905" s="600" t="s">
        <v>314</v>
      </c>
      <c r="B905" s="600"/>
      <c r="C905" s="604" t="s">
        <v>315</v>
      </c>
      <c r="D905" s="605" t="s">
        <v>46</v>
      </c>
      <c r="E905" s="606"/>
      <c r="F905" s="607" t="s">
        <v>316</v>
      </c>
      <c r="G905" s="605"/>
      <c r="H905" s="608"/>
      <c r="I905" s="598"/>
      <c r="J905" s="599">
        <f>H905 * I856</f>
        <v>0</v>
      </c>
    </row>
    <row r="906" spans="1:10" ht="15" hidden="1" thickBot="1" x14ac:dyDescent="0.35">
      <c r="C906" s="609"/>
      <c r="D906" s="610"/>
      <c r="E906" s="610"/>
      <c r="F906" s="610"/>
      <c r="G906" s="610"/>
      <c r="H906" s="611"/>
      <c r="I906" s="598"/>
      <c r="J906" s="599"/>
    </row>
    <row r="907" spans="1:10" x14ac:dyDescent="0.3">
      <c r="A907" s="612" t="s">
        <v>317</v>
      </c>
      <c r="B907" s="613"/>
      <c r="C907" s="614" t="s">
        <v>91</v>
      </c>
      <c r="D907" s="615"/>
      <c r="E907" s="615"/>
      <c r="F907" s="616" t="s">
        <v>90</v>
      </c>
      <c r="G907" s="617" t="s">
        <v>318</v>
      </c>
      <c r="H907" s="618" t="s">
        <v>319</v>
      </c>
      <c r="I907" s="619" t="s">
        <v>320</v>
      </c>
      <c r="J907" s="620" t="s">
        <v>98</v>
      </c>
    </row>
    <row r="908" spans="1:10" x14ac:dyDescent="0.3">
      <c r="A908" s="621" t="s">
        <v>459</v>
      </c>
      <c r="B908" s="613"/>
      <c r="C908" s="622" t="s">
        <v>139</v>
      </c>
      <c r="D908" s="623"/>
      <c r="E908" s="624"/>
      <c r="F908" s="625">
        <f>PRESUPUESTO!$B$41</f>
        <v>0</v>
      </c>
      <c r="G908" s="626" t="s">
        <v>140</v>
      </c>
      <c r="H908" s="772">
        <f>PRESUPUESTO!$E$41</f>
        <v>4100</v>
      </c>
      <c r="I908" s="773">
        <f>H908</f>
        <v>4100</v>
      </c>
      <c r="J908" s="629"/>
    </row>
    <row r="909" spans="1:10" x14ac:dyDescent="0.3">
      <c r="A909" s="630"/>
      <c r="B909" s="631"/>
      <c r="C909" s="632"/>
      <c r="D909" s="633"/>
      <c r="E909" s="634"/>
      <c r="F909" s="774"/>
      <c r="G909" s="636"/>
      <c r="H909" s="637"/>
      <c r="I909" s="638"/>
      <c r="J909" s="636"/>
    </row>
    <row r="910" spans="1:10" x14ac:dyDescent="0.3">
      <c r="A910" s="639" t="s">
        <v>324</v>
      </c>
      <c r="B910" s="631"/>
      <c r="C910" s="640" t="s">
        <v>325</v>
      </c>
      <c r="D910" s="641" t="s">
        <v>326</v>
      </c>
      <c r="E910" s="641" t="str">
        <f>"CANT. / " &amp; G908</f>
        <v>CANT. / KG</v>
      </c>
      <c r="F910" s="642" t="s">
        <v>327</v>
      </c>
      <c r="G910" s="643" t="s">
        <v>328</v>
      </c>
      <c r="H910" s="644" t="s">
        <v>329</v>
      </c>
      <c r="I910" s="645"/>
      <c r="J910" s="646"/>
    </row>
    <row r="911" spans="1:10" x14ac:dyDescent="0.3">
      <c r="A911" s="630">
        <v>100076</v>
      </c>
      <c r="B911" s="631" t="s">
        <v>410</v>
      </c>
      <c r="C911" s="647" t="s">
        <v>460</v>
      </c>
      <c r="D911" s="648" t="s">
        <v>140</v>
      </c>
      <c r="E911" s="649">
        <v>0.04</v>
      </c>
      <c r="F911" s="775"/>
      <c r="G911" s="651">
        <v>6250</v>
      </c>
      <c r="H911" s="652">
        <f>TRUNC(E911* (1 + F911 / 100) * G911,2)</f>
        <v>250</v>
      </c>
      <c r="I911" s="653">
        <f>E911 * (1 + F911 / 100) * I908</f>
        <v>164</v>
      </c>
      <c r="J911" s="654">
        <f>I908*H911</f>
        <v>1025000</v>
      </c>
    </row>
    <row r="912" spans="1:10" x14ac:dyDescent="0.3">
      <c r="A912" s="630">
        <v>101605</v>
      </c>
      <c r="B912" s="631" t="s">
        <v>419</v>
      </c>
      <c r="C912" s="647" t="s">
        <v>461</v>
      </c>
      <c r="D912" s="648" t="s">
        <v>92</v>
      </c>
      <c r="E912" s="649">
        <v>0.04</v>
      </c>
      <c r="F912" s="775">
        <v>1</v>
      </c>
      <c r="G912" s="651">
        <v>7311</v>
      </c>
      <c r="H912" s="652">
        <f>TRUNC(E912* (1 + F912 / 100) * G912,2)</f>
        <v>295.36</v>
      </c>
      <c r="I912" s="653">
        <f>E912 * (1 + F912 / 100) * I908</f>
        <v>165.64</v>
      </c>
      <c r="J912" s="654">
        <f>I908*H912</f>
        <v>1210976</v>
      </c>
    </row>
    <row r="913" spans="1:10" x14ac:dyDescent="0.3">
      <c r="A913" s="630">
        <v>101008</v>
      </c>
      <c r="B913" s="631" t="s">
        <v>410</v>
      </c>
      <c r="C913" s="647" t="s">
        <v>462</v>
      </c>
      <c r="D913" s="648" t="s">
        <v>140</v>
      </c>
      <c r="E913" s="649">
        <v>1</v>
      </c>
      <c r="F913" s="775">
        <v>3</v>
      </c>
      <c r="G913" s="651">
        <v>4250</v>
      </c>
      <c r="H913" s="652">
        <f>TRUNC(E913* (1 + F913 / 100) * G913,2)</f>
        <v>4377.5</v>
      </c>
      <c r="I913" s="659">
        <f>E913 * (1 + F913 / 100) * I908</f>
        <v>4223</v>
      </c>
      <c r="J913" s="660">
        <f>I908*H913</f>
        <v>17947750</v>
      </c>
    </row>
    <row r="914" spans="1:10" x14ac:dyDescent="0.3">
      <c r="A914" s="661"/>
      <c r="B914" s="631"/>
      <c r="C914" s="662"/>
      <c r="D914" s="663"/>
      <c r="E914" s="664"/>
      <c r="F914" s="665"/>
      <c r="G914" s="666"/>
      <c r="H914" s="667"/>
      <c r="I914" s="668"/>
      <c r="J914" s="669"/>
    </row>
    <row r="915" spans="1:10" x14ac:dyDescent="0.3">
      <c r="A915" s="721" t="s">
        <v>338</v>
      </c>
      <c r="B915" s="631"/>
      <c r="C915" s="632"/>
      <c r="D915" s="633"/>
      <c r="E915" s="634"/>
      <c r="F915" s="671"/>
      <c r="G915" s="672" t="s">
        <v>339</v>
      </c>
      <c r="H915" s="673">
        <f>SUM(H910:H914)</f>
        <v>4922.8599999999997</v>
      </c>
      <c r="I915" s="645"/>
      <c r="J915" s="674">
        <f>SUM(J910:J914)</f>
        <v>20183726</v>
      </c>
    </row>
    <row r="916" spans="1:10" x14ac:dyDescent="0.3">
      <c r="A916" s="721" t="s">
        <v>340</v>
      </c>
      <c r="B916" s="631"/>
      <c r="C916" s="632"/>
      <c r="D916" s="633"/>
      <c r="E916" s="634"/>
      <c r="F916" s="774"/>
      <c r="G916" s="675"/>
      <c r="H916" s="676"/>
      <c r="I916" s="677"/>
      <c r="J916" s="678"/>
    </row>
    <row r="917" spans="1:10" x14ac:dyDescent="0.3">
      <c r="A917" s="639" t="s">
        <v>341</v>
      </c>
      <c r="B917" s="631"/>
      <c r="C917" s="679" t="s">
        <v>342</v>
      </c>
      <c r="D917" s="680" t="s">
        <v>343</v>
      </c>
      <c r="E917" s="680" t="s">
        <v>344</v>
      </c>
      <c r="F917" s="681" t="s">
        <v>345</v>
      </c>
      <c r="G917" s="682" t="s">
        <v>463</v>
      </c>
      <c r="H917" s="683" t="s">
        <v>94</v>
      </c>
      <c r="I917" s="684"/>
      <c r="J917" s="685"/>
    </row>
    <row r="918" spans="1:10" x14ac:dyDescent="0.3">
      <c r="A918" s="630">
        <v>200006</v>
      </c>
      <c r="B918" s="686" t="s">
        <v>342</v>
      </c>
      <c r="C918" s="647" t="s">
        <v>399</v>
      </c>
      <c r="D918" s="760">
        <v>63739</v>
      </c>
      <c r="E918" s="688">
        <v>1.8</v>
      </c>
      <c r="F918" s="766">
        <f>TRUNC(D918*E918,0)</f>
        <v>114730</v>
      </c>
      <c r="G918" s="690">
        <v>161.61000000000001</v>
      </c>
      <c r="H918" s="691">
        <f>IFERROR(TRUNC(F918/G918,2),0)</f>
        <v>709.91</v>
      </c>
      <c r="I918" s="692">
        <f>I908/G918</f>
        <v>25.369717220469028</v>
      </c>
      <c r="J918" s="693">
        <f>I908*H918</f>
        <v>2910631</v>
      </c>
    </row>
    <row r="919" spans="1:10" x14ac:dyDescent="0.3">
      <c r="A919" s="661"/>
      <c r="B919" s="631"/>
      <c r="C919" s="662"/>
      <c r="D919" s="663"/>
      <c r="E919" s="664"/>
      <c r="F919" s="665"/>
      <c r="G919" s="666"/>
      <c r="H919" s="667"/>
      <c r="I919" s="668"/>
      <c r="J919" s="669"/>
    </row>
    <row r="920" spans="1:10" x14ac:dyDescent="0.3">
      <c r="A920" s="721" t="s">
        <v>348</v>
      </c>
      <c r="B920" s="631"/>
      <c r="C920" s="632"/>
      <c r="D920" s="633"/>
      <c r="E920" s="634"/>
      <c r="F920" s="694"/>
      <c r="G920" s="695" t="s">
        <v>349</v>
      </c>
      <c r="H920" s="696">
        <f>SUM(H917:H919)</f>
        <v>709.91</v>
      </c>
      <c r="I920" s="657"/>
      <c r="J920" s="697">
        <f>SUM(J917:J919)</f>
        <v>2910631</v>
      </c>
    </row>
    <row r="921" spans="1:10" x14ac:dyDescent="0.3">
      <c r="A921" s="721" t="s">
        <v>350</v>
      </c>
      <c r="B921" s="631"/>
      <c r="C921" s="632"/>
      <c r="D921" s="633"/>
      <c r="E921" s="634"/>
      <c r="F921" s="774"/>
      <c r="G921" s="675"/>
      <c r="H921" s="676"/>
      <c r="I921" s="677"/>
      <c r="J921" s="678"/>
    </row>
    <row r="922" spans="1:10" x14ac:dyDescent="0.3">
      <c r="A922" s="709" t="s">
        <v>351</v>
      </c>
      <c r="B922" s="818"/>
      <c r="C922" s="698" t="s">
        <v>352</v>
      </c>
      <c r="D922" s="699" t="s">
        <v>353</v>
      </c>
      <c r="E922" s="699" t="s">
        <v>326</v>
      </c>
      <c r="F922" s="700" t="s">
        <v>354</v>
      </c>
      <c r="G922" s="701" t="s">
        <v>355</v>
      </c>
      <c r="H922" s="702" t="s">
        <v>329</v>
      </c>
      <c r="I922" s="703"/>
      <c r="J922" s="704"/>
    </row>
    <row r="923" spans="1:10" x14ac:dyDescent="0.3">
      <c r="A923" s="630">
        <v>300026</v>
      </c>
      <c r="B923" s="818"/>
      <c r="C923" s="647" t="s">
        <v>356</v>
      </c>
      <c r="D923" s="648"/>
      <c r="E923" s="648" t="s">
        <v>357</v>
      </c>
      <c r="F923" s="705">
        <v>0.05</v>
      </c>
      <c r="G923" s="655">
        <f>H920</f>
        <v>709.91</v>
      </c>
      <c r="H923" s="667">
        <f>TRUNC(F923 * G923,2)</f>
        <v>35.49</v>
      </c>
      <c r="I923" s="692">
        <f>I908 * F923</f>
        <v>205</v>
      </c>
      <c r="J923" s="693">
        <f>I908*H923</f>
        <v>145509</v>
      </c>
    </row>
    <row r="924" spans="1:10" x14ac:dyDescent="0.3">
      <c r="A924" s="661"/>
      <c r="B924" s="631"/>
      <c r="C924" s="662"/>
      <c r="D924" s="663"/>
      <c r="E924" s="664"/>
      <c r="F924" s="665"/>
      <c r="G924" s="666"/>
      <c r="H924" s="667"/>
      <c r="I924" s="668"/>
      <c r="J924" s="669"/>
    </row>
    <row r="925" spans="1:10" x14ac:dyDescent="0.3">
      <c r="A925" s="721" t="s">
        <v>358</v>
      </c>
      <c r="B925" s="818"/>
      <c r="C925" s="632"/>
      <c r="D925" s="633"/>
      <c r="E925" s="634"/>
      <c r="F925" s="706"/>
      <c r="G925" s="707" t="s">
        <v>359</v>
      </c>
      <c r="H925" s="829">
        <f>SUM(H922:H924)</f>
        <v>35.49</v>
      </c>
      <c r="I925" s="657"/>
      <c r="J925" s="658">
        <f>SUM(J922:J924)</f>
        <v>145509</v>
      </c>
    </row>
    <row r="926" spans="1:10" x14ac:dyDescent="0.3">
      <c r="A926" s="721" t="s">
        <v>360</v>
      </c>
      <c r="B926" s="818"/>
      <c r="C926" s="632"/>
      <c r="D926" s="633"/>
      <c r="E926" s="634"/>
      <c r="F926" s="774"/>
      <c r="G926" s="675"/>
      <c r="H926" s="816"/>
      <c r="I926" s="677"/>
      <c r="J926" s="675"/>
    </row>
    <row r="927" spans="1:10" x14ac:dyDescent="0.3">
      <c r="A927" s="709" t="s">
        <v>361</v>
      </c>
      <c r="B927" s="710"/>
      <c r="C927" s="711" t="s">
        <v>362</v>
      </c>
      <c r="D927" s="712" t="s">
        <v>363</v>
      </c>
      <c r="E927" s="712" t="s">
        <v>364</v>
      </c>
      <c r="F927" s="713" t="s">
        <v>365</v>
      </c>
      <c r="G927" s="714" t="s">
        <v>355</v>
      </c>
      <c r="H927" s="715" t="s">
        <v>329</v>
      </c>
      <c r="I927" s="716"/>
      <c r="J927" s="717"/>
    </row>
    <row r="928" spans="1:10" x14ac:dyDescent="0.3">
      <c r="A928" s="630"/>
      <c r="B928" s="631"/>
      <c r="C928" s="647"/>
      <c r="D928" s="648"/>
      <c r="E928" s="649"/>
      <c r="F928" s="775"/>
      <c r="G928" s="651"/>
      <c r="H928" s="652"/>
      <c r="I928" s="659"/>
      <c r="J928" s="660"/>
    </row>
    <row r="929" spans="1:10" x14ac:dyDescent="0.3">
      <c r="A929" s="670" t="s">
        <v>366</v>
      </c>
      <c r="B929" s="710"/>
      <c r="C929" s="632"/>
      <c r="D929" s="633"/>
      <c r="E929" s="634"/>
      <c r="F929" s="718"/>
      <c r="G929" s="719" t="s">
        <v>367</v>
      </c>
      <c r="H929" s="720">
        <f>SUM(H927:H928)</f>
        <v>0</v>
      </c>
      <c r="I929" s="657"/>
      <c r="J929" s="658">
        <f>SUM(J927:J928)</f>
        <v>0</v>
      </c>
    </row>
    <row r="930" spans="1:10" x14ac:dyDescent="0.3">
      <c r="A930" s="721" t="s">
        <v>368</v>
      </c>
      <c r="B930" s="722"/>
      <c r="C930" s="632"/>
      <c r="D930" s="633"/>
      <c r="E930" s="634"/>
      <c r="F930" s="774"/>
      <c r="G930" s="636"/>
      <c r="H930" s="637"/>
      <c r="I930" s="638"/>
      <c r="J930" s="636"/>
    </row>
    <row r="931" spans="1:10" ht="15" thickBot="1" x14ac:dyDescent="0.35">
      <c r="A931" s="721" t="s">
        <v>95</v>
      </c>
      <c r="B931" s="723"/>
      <c r="C931" s="776"/>
      <c r="D931" s="777"/>
      <c r="E931" s="778"/>
      <c r="F931" s="779" t="s">
        <v>369</v>
      </c>
      <c r="G931" s="780"/>
      <c r="H931" s="781">
        <f>IF($A$2="CD",ROUND(SUM(H909:H930)/2,$A$3),SUM(H909:H930)/2)</f>
        <v>5668</v>
      </c>
      <c r="I931" s="730"/>
      <c r="J931" s="731">
        <f>IF($A$2="CD",ROUND(SUM(J909:J930)/2,$A$3),SUM(J909:J930)/2)</f>
        <v>23239866</v>
      </c>
    </row>
    <row r="932" spans="1:10" x14ac:dyDescent="0.3">
      <c r="A932" s="721" t="s">
        <v>400</v>
      </c>
      <c r="B932" s="723"/>
      <c r="C932" s="782" t="s">
        <v>271</v>
      </c>
      <c r="D932" s="783"/>
      <c r="E932" s="784"/>
      <c r="F932" s="785"/>
      <c r="G932" s="786"/>
      <c r="H932" s="787"/>
      <c r="I932" s="788"/>
      <c r="J932" s="789">
        <f>H932 * I908</f>
        <v>0</v>
      </c>
    </row>
    <row r="933" spans="1:10" x14ac:dyDescent="0.3">
      <c r="A933" s="630" t="s">
        <v>278</v>
      </c>
      <c r="B933" s="723"/>
      <c r="C933" s="790" t="s">
        <v>249</v>
      </c>
      <c r="D933" s="791"/>
      <c r="E933" s="792"/>
      <c r="F933" s="793">
        <f>$F$3</f>
        <v>0.18</v>
      </c>
      <c r="G933" s="794"/>
      <c r="H933" s="795">
        <f>ROUND(H931*F933,2)</f>
        <v>1020.24</v>
      </c>
      <c r="I933" s="796"/>
      <c r="J933" s="797"/>
    </row>
    <row r="934" spans="1:10" x14ac:dyDescent="0.3">
      <c r="A934" s="630" t="s">
        <v>401</v>
      </c>
      <c r="B934" s="723"/>
      <c r="C934" s="790" t="s">
        <v>251</v>
      </c>
      <c r="D934" s="791"/>
      <c r="E934" s="792"/>
      <c r="F934" s="793">
        <f>$G$3</f>
        <v>0.05</v>
      </c>
      <c r="G934" s="794"/>
      <c r="H934" s="795">
        <f>ROUND(H931*F934,2)</f>
        <v>283.39999999999998</v>
      </c>
      <c r="I934" s="796"/>
      <c r="J934" s="797"/>
    </row>
    <row r="935" spans="1:10" x14ac:dyDescent="0.3">
      <c r="A935" s="630" t="s">
        <v>280</v>
      </c>
      <c r="B935" s="723"/>
      <c r="C935" s="790" t="s">
        <v>253</v>
      </c>
      <c r="D935" s="791"/>
      <c r="E935" s="792"/>
      <c r="F935" s="793">
        <f>$H$3</f>
        <v>0.08</v>
      </c>
      <c r="G935" s="794"/>
      <c r="H935" s="795">
        <f>ROUND(H931*F935,2)</f>
        <v>453.44</v>
      </c>
      <c r="I935" s="796"/>
      <c r="J935" s="797"/>
    </row>
    <row r="936" spans="1:10" x14ac:dyDescent="0.3">
      <c r="A936" s="630" t="s">
        <v>282</v>
      </c>
      <c r="B936" s="723"/>
      <c r="C936" s="790" t="s">
        <v>257</v>
      </c>
      <c r="D936" s="791"/>
      <c r="E936" s="792"/>
      <c r="F936" s="793">
        <f>$I$3</f>
        <v>0.19</v>
      </c>
      <c r="G936" s="794"/>
      <c r="H936" s="795">
        <f>ROUND(H935*F936,2)</f>
        <v>86.15</v>
      </c>
      <c r="I936" s="796"/>
      <c r="J936" s="797"/>
    </row>
    <row r="937" spans="1:10" x14ac:dyDescent="0.3">
      <c r="A937" s="721" t="s">
        <v>402</v>
      </c>
      <c r="B937" s="723"/>
      <c r="C937" s="798" t="s">
        <v>403</v>
      </c>
      <c r="D937" s="799"/>
      <c r="E937" s="800"/>
      <c r="F937" s="598"/>
      <c r="G937" s="801"/>
      <c r="H937" s="802">
        <f>SUM(H933:H936)</f>
        <v>1843.23</v>
      </c>
      <c r="I937" s="803"/>
      <c r="J937" s="804"/>
    </row>
    <row r="938" spans="1:10" ht="15" thickBot="1" x14ac:dyDescent="0.35">
      <c r="A938" s="721" t="s">
        <v>404</v>
      </c>
      <c r="B938" s="723"/>
      <c r="C938" s="805"/>
      <c r="D938" s="806"/>
      <c r="E938" s="778"/>
      <c r="F938" s="779" t="s">
        <v>405</v>
      </c>
      <c r="G938" s="807"/>
      <c r="H938" s="808">
        <f>ROUND(H931+H937,$A$3)</f>
        <v>7511</v>
      </c>
      <c r="I938" s="809"/>
      <c r="J938" s="770">
        <f>IF($A$3=2,ROUND((J931+J937),2),ROUND((J931+J937),0))</f>
        <v>23239866</v>
      </c>
    </row>
    <row r="939" spans="1:10" hidden="1" x14ac:dyDescent="0.3">
      <c r="A939" s="732" t="s">
        <v>370</v>
      </c>
      <c r="B939" s="733"/>
      <c r="C939" s="810"/>
      <c r="D939" s="811"/>
      <c r="E939" s="812"/>
      <c r="F939" s="812"/>
      <c r="G939" s="812"/>
      <c r="H939" s="813"/>
      <c r="I939" s="598"/>
      <c r="J939" s="599"/>
    </row>
    <row r="940" spans="1:10" hidden="1" x14ac:dyDescent="0.3">
      <c r="A940" s="738"/>
      <c r="B940" s="733"/>
      <c r="C940" s="734"/>
      <c r="D940" s="735"/>
      <c r="E940" s="736"/>
      <c r="F940" s="736"/>
      <c r="G940" s="736"/>
      <c r="H940" s="737"/>
      <c r="I940" s="598"/>
      <c r="J940" s="599"/>
    </row>
    <row r="941" spans="1:10" hidden="1" x14ac:dyDescent="0.3">
      <c r="A941" s="738"/>
      <c r="B941" s="733"/>
      <c r="C941" s="739" t="s">
        <v>371</v>
      </c>
      <c r="D941" s="740"/>
      <c r="E941" s="741"/>
      <c r="F941" s="741"/>
      <c r="G941" s="741"/>
      <c r="H941" s="742"/>
      <c r="I941" s="598"/>
      <c r="J941" s="599"/>
    </row>
    <row r="942" spans="1:10" hidden="1" x14ac:dyDescent="0.3">
      <c r="A942" s="738"/>
      <c r="B942" s="733"/>
      <c r="C942" s="743"/>
      <c r="D942" s="744"/>
      <c r="E942" s="745"/>
      <c r="F942" s="745"/>
      <c r="G942" s="745"/>
      <c r="H942" s="746"/>
      <c r="I942" s="598"/>
      <c r="J942" s="599"/>
    </row>
    <row r="943" spans="1:10" hidden="1" x14ac:dyDescent="0.3">
      <c r="A943" s="738"/>
      <c r="B943" s="733"/>
      <c r="C943" s="743"/>
      <c r="D943" s="744"/>
      <c r="E943" s="745"/>
      <c r="F943" s="745"/>
      <c r="G943" s="745"/>
      <c r="H943" s="746"/>
      <c r="I943" s="598"/>
      <c r="J943" s="599"/>
    </row>
    <row r="944" spans="1:10" hidden="1" x14ac:dyDescent="0.3">
      <c r="A944" s="738"/>
      <c r="B944" s="733"/>
      <c r="C944" s="734"/>
      <c r="D944" s="735"/>
      <c r="E944" s="736"/>
      <c r="F944" s="736"/>
      <c r="G944" s="736"/>
      <c r="H944" s="737"/>
      <c r="I944" s="598"/>
      <c r="J944" s="599"/>
    </row>
    <row r="945" spans="1:10" hidden="1" x14ac:dyDescent="0.3">
      <c r="A945" s="738"/>
      <c r="B945" s="733"/>
      <c r="C945" s="747" t="s">
        <v>372</v>
      </c>
      <c r="D945" s="735"/>
      <c r="E945" s="736"/>
      <c r="F945" s="748" t="s">
        <v>373</v>
      </c>
      <c r="G945" s="736"/>
      <c r="H945" s="737"/>
      <c r="I945" s="598"/>
      <c r="J945" s="599"/>
    </row>
    <row r="946" spans="1:10" hidden="1" x14ac:dyDescent="0.3">
      <c r="C946" s="196"/>
      <c r="H946" s="197"/>
      <c r="I946" s="598"/>
      <c r="J946" s="599"/>
    </row>
    <row r="947" spans="1:10" hidden="1" x14ac:dyDescent="0.3">
      <c r="C947" s="196"/>
      <c r="H947" s="197"/>
      <c r="I947" s="598"/>
      <c r="J947" s="599"/>
    </row>
    <row r="948" spans="1:10" hidden="1" x14ac:dyDescent="0.3">
      <c r="A948" s="738"/>
      <c r="B948" s="733"/>
      <c r="C948" s="749" t="s">
        <v>374</v>
      </c>
      <c r="D948" s="750"/>
      <c r="E948" s="736"/>
      <c r="F948" s="751" t="s">
        <v>374</v>
      </c>
      <c r="G948" s="741"/>
      <c r="H948" s="742"/>
      <c r="I948" s="598"/>
      <c r="J948" s="599"/>
    </row>
    <row r="949" spans="1:10" hidden="1" x14ac:dyDescent="0.3">
      <c r="A949" s="738"/>
      <c r="B949" s="733"/>
      <c r="C949" s="752" t="s">
        <v>375</v>
      </c>
      <c r="D949" s="744"/>
      <c r="E949" s="736"/>
      <c r="F949" s="753" t="s">
        <v>375</v>
      </c>
      <c r="G949" s="745"/>
      <c r="H949" s="746"/>
      <c r="I949" s="598"/>
      <c r="J949" s="599"/>
    </row>
    <row r="950" spans="1:10" hidden="1" x14ac:dyDescent="0.3">
      <c r="A950" s="738"/>
      <c r="B950" s="733"/>
      <c r="C950" s="754" t="s">
        <v>376</v>
      </c>
      <c r="D950" s="735"/>
      <c r="E950" s="736"/>
      <c r="F950" s="733" t="s">
        <v>377</v>
      </c>
      <c r="G950" s="736"/>
      <c r="H950" s="737"/>
      <c r="I950" s="598"/>
      <c r="J950" s="599"/>
    </row>
    <row r="951" spans="1:10" ht="15" hidden="1" thickBot="1" x14ac:dyDescent="0.35">
      <c r="A951" s="755" t="s">
        <v>378</v>
      </c>
      <c r="B951" s="733"/>
      <c r="C951" s="756"/>
      <c r="D951" s="757"/>
      <c r="E951" s="758"/>
      <c r="F951" s="758"/>
      <c r="G951" s="758"/>
      <c r="H951" s="759"/>
      <c r="I951" s="598"/>
      <c r="J951" s="599">
        <f>H951 * I908</f>
        <v>0</v>
      </c>
    </row>
    <row r="952" spans="1:10" x14ac:dyDescent="0.3">
      <c r="C952" s="32"/>
      <c r="D952" s="102"/>
      <c r="E952" s="32"/>
      <c r="F952" s="32"/>
      <c r="G952" s="32"/>
      <c r="H952" s="32"/>
      <c r="I952" s="598"/>
      <c r="J952" s="599"/>
    </row>
    <row r="953" spans="1:10" ht="15" thickBot="1" x14ac:dyDescent="0.35">
      <c r="C953" s="32"/>
      <c r="D953" s="102"/>
      <c r="E953" s="32"/>
      <c r="F953" s="32"/>
      <c r="G953" s="32"/>
      <c r="H953" s="32"/>
      <c r="I953" s="598"/>
      <c r="J953" s="599"/>
    </row>
    <row r="954" spans="1:10" ht="17.399999999999999" hidden="1" x14ac:dyDescent="0.3">
      <c r="A954" s="600" t="s">
        <v>312</v>
      </c>
      <c r="B954" s="600"/>
      <c r="C954" s="601" t="s">
        <v>313</v>
      </c>
      <c r="D954" s="602"/>
      <c r="E954" s="602"/>
      <c r="F954" s="602"/>
      <c r="G954" s="602"/>
      <c r="H954" s="603" t="str">
        <f>"No. " &amp; COUNTIF(A$3:A959,"ITEM*") &amp; " DE " &amp; COUNTIF(A$3:A$99246,"ITEM*")</f>
        <v>No. 21 DE 62</v>
      </c>
      <c r="I954" s="598"/>
      <c r="J954" s="599"/>
    </row>
    <row r="955" spans="1:10" hidden="1" x14ac:dyDescent="0.3">
      <c r="A955" s="600" t="s">
        <v>314</v>
      </c>
      <c r="B955" s="600"/>
      <c r="C955" s="604" t="s">
        <v>315</v>
      </c>
      <c r="D955" s="605" t="s">
        <v>46</v>
      </c>
      <c r="E955" s="606"/>
      <c r="F955" s="607" t="s">
        <v>316</v>
      </c>
      <c r="G955" s="605"/>
      <c r="H955" s="608"/>
      <c r="I955" s="598"/>
      <c r="J955" s="599">
        <f>H955 * I908</f>
        <v>0</v>
      </c>
    </row>
    <row r="956" spans="1:10" ht="15" hidden="1" thickBot="1" x14ac:dyDescent="0.35">
      <c r="C956" s="609"/>
      <c r="D956" s="610"/>
      <c r="E956" s="610"/>
      <c r="F956" s="610"/>
      <c r="G956" s="610"/>
      <c r="H956" s="611"/>
      <c r="I956" s="598"/>
      <c r="J956" s="599"/>
    </row>
    <row r="957" spans="1:10" x14ac:dyDescent="0.3">
      <c r="A957" s="612" t="s">
        <v>317</v>
      </c>
      <c r="B957" s="613"/>
      <c r="C957" s="614" t="s">
        <v>91</v>
      </c>
      <c r="D957" s="615"/>
      <c r="E957" s="615"/>
      <c r="F957" s="616" t="s">
        <v>90</v>
      </c>
      <c r="G957" s="617" t="s">
        <v>318</v>
      </c>
      <c r="H957" s="618" t="s">
        <v>319</v>
      </c>
      <c r="I957" s="619" t="s">
        <v>320</v>
      </c>
      <c r="J957" s="620" t="s">
        <v>98</v>
      </c>
    </row>
    <row r="958" spans="1:10" x14ac:dyDescent="0.3">
      <c r="A958" s="621" t="s">
        <v>464</v>
      </c>
      <c r="B958" s="613"/>
      <c r="C958" s="622" t="s">
        <v>142</v>
      </c>
      <c r="D958" s="623"/>
      <c r="E958" s="624"/>
      <c r="F958" s="625">
        <f>PRESUPUESTO!$B$42</f>
        <v>0</v>
      </c>
      <c r="G958" s="626" t="s">
        <v>113</v>
      </c>
      <c r="H958" s="772">
        <f>PRESUPUESTO!$E$42</f>
        <v>84</v>
      </c>
      <c r="I958" s="773">
        <f>H958</f>
        <v>84</v>
      </c>
      <c r="J958" s="629"/>
    </row>
    <row r="959" spans="1:10" x14ac:dyDescent="0.3">
      <c r="A959" s="630"/>
      <c r="B959" s="631"/>
      <c r="C959" s="632"/>
      <c r="D959" s="633"/>
      <c r="E959" s="634"/>
      <c r="F959" s="635"/>
      <c r="G959" s="636"/>
      <c r="H959" s="637"/>
      <c r="I959" s="638"/>
      <c r="J959" s="636"/>
    </row>
    <row r="960" spans="1:10" x14ac:dyDescent="0.3">
      <c r="A960" s="639" t="s">
        <v>324</v>
      </c>
      <c r="B960" s="631"/>
      <c r="C960" s="640" t="s">
        <v>325</v>
      </c>
      <c r="D960" s="641" t="s">
        <v>326</v>
      </c>
      <c r="E960" s="641" t="str">
        <f>"CANT. / " &amp; G958</f>
        <v>CANT. / M2</v>
      </c>
      <c r="F960" s="642" t="s">
        <v>327</v>
      </c>
      <c r="G960" s="643" t="s">
        <v>328</v>
      </c>
      <c r="H960" s="644" t="s">
        <v>329</v>
      </c>
      <c r="I960" s="645"/>
      <c r="J960" s="646"/>
    </row>
    <row r="961" spans="1:10" x14ac:dyDescent="0.3">
      <c r="A961" s="630">
        <v>101131</v>
      </c>
      <c r="B961" s="631" t="s">
        <v>407</v>
      </c>
      <c r="C961" s="647" t="s">
        <v>465</v>
      </c>
      <c r="D961" s="648" t="s">
        <v>92</v>
      </c>
      <c r="E961" s="649">
        <v>0.33500000000000002</v>
      </c>
      <c r="F961" s="650"/>
      <c r="G961" s="651">
        <v>33801</v>
      </c>
      <c r="H961" s="652">
        <f>TRUNC(E961* (1 + F961 / 100) * G961,2)</f>
        <v>11323.33</v>
      </c>
      <c r="I961" s="653">
        <f>E961 * (1 + F961 / 100) * I958</f>
        <v>28.14</v>
      </c>
      <c r="J961" s="654">
        <f>I958*H961</f>
        <v>951159.72</v>
      </c>
    </row>
    <row r="962" spans="1:10" x14ac:dyDescent="0.3">
      <c r="A962" s="630">
        <v>101507</v>
      </c>
      <c r="B962" s="631" t="s">
        <v>410</v>
      </c>
      <c r="C962" s="647" t="s">
        <v>466</v>
      </c>
      <c r="D962" s="648" t="s">
        <v>412</v>
      </c>
      <c r="E962" s="649">
        <v>0.05</v>
      </c>
      <c r="F962" s="650"/>
      <c r="G962" s="651">
        <v>4939</v>
      </c>
      <c r="H962" s="652">
        <f>TRUNC(E962* (1 + F962 / 100) * G962,2)</f>
        <v>246.95</v>
      </c>
      <c r="I962" s="653">
        <f>E962 * (1 + F962 / 100) * I958</f>
        <v>4.2</v>
      </c>
      <c r="J962" s="654">
        <f>I958*H962</f>
        <v>20743.8</v>
      </c>
    </row>
    <row r="963" spans="1:10" x14ac:dyDescent="0.3">
      <c r="A963" s="630">
        <v>101168</v>
      </c>
      <c r="B963" s="631"/>
      <c r="C963" s="647" t="s">
        <v>467</v>
      </c>
      <c r="D963" s="648" t="s">
        <v>140</v>
      </c>
      <c r="E963" s="649">
        <v>1.33</v>
      </c>
      <c r="F963" s="650">
        <v>2</v>
      </c>
      <c r="G963" s="655">
        <v>6230</v>
      </c>
      <c r="H963" s="656">
        <f>TRUNC(E963* (1 + F963 / 100) * G963,2)</f>
        <v>8451.61</v>
      </c>
      <c r="I963" s="657">
        <f>E963 * (1 + F963 / 100) * I958</f>
        <v>113.95440000000001</v>
      </c>
      <c r="J963" s="658">
        <f>I958*H963</f>
        <v>709935.24</v>
      </c>
    </row>
    <row r="964" spans="1:10" x14ac:dyDescent="0.3">
      <c r="A964" s="721" t="s">
        <v>447</v>
      </c>
      <c r="B964" s="631" t="s">
        <v>323</v>
      </c>
      <c r="C964" s="647" t="s">
        <v>448</v>
      </c>
      <c r="D964" s="648" t="s">
        <v>122</v>
      </c>
      <c r="E964" s="649">
        <v>0.1</v>
      </c>
      <c r="F964" s="650"/>
      <c r="G964" s="651">
        <f>H225</f>
        <v>440848</v>
      </c>
      <c r="H964" s="652">
        <f>TRUNC(E964* (1 + F964 / 100) * G964,2)</f>
        <v>44084.800000000003</v>
      </c>
      <c r="I964" s="659">
        <f>E964 * (1 + F964 / 100) * I958</f>
        <v>8.4</v>
      </c>
      <c r="J964" s="660">
        <f>I958*H964</f>
        <v>3703123.2</v>
      </c>
    </row>
    <row r="965" spans="1:10" x14ac:dyDescent="0.3">
      <c r="A965" s="661"/>
      <c r="B965" s="631"/>
      <c r="C965" s="662"/>
      <c r="D965" s="663"/>
      <c r="E965" s="664"/>
      <c r="F965" s="665"/>
      <c r="G965" s="666"/>
      <c r="H965" s="667"/>
      <c r="I965" s="668"/>
      <c r="J965" s="669"/>
    </row>
    <row r="966" spans="1:10" x14ac:dyDescent="0.3">
      <c r="A966" s="670" t="s">
        <v>338</v>
      </c>
      <c r="B966" s="631"/>
      <c r="C966" s="632"/>
      <c r="D966" s="633"/>
      <c r="E966" s="634"/>
      <c r="F966" s="671"/>
      <c r="G966" s="672" t="s">
        <v>339</v>
      </c>
      <c r="H966" s="673">
        <f>SUM(H960:H965)</f>
        <v>64106.69</v>
      </c>
      <c r="I966" s="645"/>
      <c r="J966" s="674">
        <f>SUM(J960:J965)</f>
        <v>5384961.96</v>
      </c>
    </row>
    <row r="967" spans="1:10" x14ac:dyDescent="0.3">
      <c r="A967" s="670" t="s">
        <v>340</v>
      </c>
      <c r="B967" s="631"/>
      <c r="C967" s="632"/>
      <c r="D967" s="633"/>
      <c r="E967" s="634"/>
      <c r="F967" s="635"/>
      <c r="G967" s="675"/>
      <c r="H967" s="676"/>
      <c r="I967" s="677"/>
      <c r="J967" s="678"/>
    </row>
    <row r="968" spans="1:10" x14ac:dyDescent="0.3">
      <c r="A968" s="639" t="s">
        <v>341</v>
      </c>
      <c r="B968" s="631"/>
      <c r="C968" s="679" t="s">
        <v>342</v>
      </c>
      <c r="D968" s="680" t="s">
        <v>343</v>
      </c>
      <c r="E968" s="680" t="s">
        <v>344</v>
      </c>
      <c r="F968" s="681" t="s">
        <v>345</v>
      </c>
      <c r="G968" s="682" t="s">
        <v>432</v>
      </c>
      <c r="H968" s="683" t="s">
        <v>94</v>
      </c>
      <c r="I968" s="684"/>
      <c r="J968" s="685"/>
    </row>
    <row r="969" spans="1:10" x14ac:dyDescent="0.3">
      <c r="A969" s="630">
        <v>200007</v>
      </c>
      <c r="B969" s="686" t="s">
        <v>342</v>
      </c>
      <c r="C969" s="647" t="s">
        <v>347</v>
      </c>
      <c r="D969" s="687">
        <v>172095</v>
      </c>
      <c r="E969" s="688">
        <v>1.8</v>
      </c>
      <c r="F969" s="766">
        <f>TRUNC(D969*E969,0)</f>
        <v>309771</v>
      </c>
      <c r="G969" s="690">
        <v>11.42</v>
      </c>
      <c r="H969" s="691">
        <f>IFERROR(TRUNC(F969/G969,2),0)</f>
        <v>27125.3</v>
      </c>
      <c r="I969" s="692">
        <f>I958/G969</f>
        <v>7.3555166374781082</v>
      </c>
      <c r="J969" s="693">
        <f>I958*H969</f>
        <v>2278525.1999999997</v>
      </c>
    </row>
    <row r="970" spans="1:10" x14ac:dyDescent="0.3">
      <c r="A970" s="661"/>
      <c r="B970" s="631"/>
      <c r="C970" s="662"/>
      <c r="D970" s="663"/>
      <c r="E970" s="664"/>
      <c r="F970" s="665"/>
      <c r="G970" s="666"/>
      <c r="H970" s="667"/>
      <c r="I970" s="668"/>
      <c r="J970" s="669"/>
    </row>
    <row r="971" spans="1:10" x14ac:dyDescent="0.3">
      <c r="A971" s="670" t="s">
        <v>348</v>
      </c>
      <c r="B971" s="631"/>
      <c r="C971" s="632"/>
      <c r="D971" s="633"/>
      <c r="E971" s="634"/>
      <c r="F971" s="694"/>
      <c r="G971" s="695" t="s">
        <v>349</v>
      </c>
      <c r="H971" s="696">
        <f>SUM(H968:H970)</f>
        <v>27125.3</v>
      </c>
      <c r="I971" s="657"/>
      <c r="J971" s="697">
        <f>SUM(J968:J970)</f>
        <v>2278525.1999999997</v>
      </c>
    </row>
    <row r="972" spans="1:10" x14ac:dyDescent="0.3">
      <c r="A972" s="670" t="s">
        <v>350</v>
      </c>
      <c r="B972" s="631"/>
      <c r="C972" s="632"/>
      <c r="D972" s="633"/>
      <c r="E972" s="634"/>
      <c r="F972" s="635"/>
      <c r="G972" s="675"/>
      <c r="H972" s="676"/>
      <c r="I972" s="677"/>
      <c r="J972" s="678"/>
    </row>
    <row r="973" spans="1:10" x14ac:dyDescent="0.3">
      <c r="A973" s="639" t="s">
        <v>351</v>
      </c>
      <c r="B973" s="631"/>
      <c r="C973" s="698" t="s">
        <v>352</v>
      </c>
      <c r="D973" s="699" t="s">
        <v>353</v>
      </c>
      <c r="E973" s="699" t="s">
        <v>326</v>
      </c>
      <c r="F973" s="700" t="s">
        <v>354</v>
      </c>
      <c r="G973" s="701" t="s">
        <v>355</v>
      </c>
      <c r="H973" s="702" t="s">
        <v>329</v>
      </c>
      <c r="I973" s="703"/>
      <c r="J973" s="704"/>
    </row>
    <row r="974" spans="1:10" x14ac:dyDescent="0.3">
      <c r="A974" s="630">
        <v>300026</v>
      </c>
      <c r="B974" s="631" t="s">
        <v>352</v>
      </c>
      <c r="C974" s="647" t="s">
        <v>356</v>
      </c>
      <c r="D974" s="648"/>
      <c r="E974" s="648" t="s">
        <v>357</v>
      </c>
      <c r="F974" s="705">
        <v>0.05</v>
      </c>
      <c r="G974" s="651">
        <f>H971</f>
        <v>27125.3</v>
      </c>
      <c r="H974" s="667">
        <f>TRUNC(F974 * G974,2)</f>
        <v>1356.26</v>
      </c>
      <c r="I974" s="659">
        <f>I958 * F974</f>
        <v>4.2</v>
      </c>
      <c r="J974" s="660">
        <f>I958*H974</f>
        <v>113925.84</v>
      </c>
    </row>
    <row r="975" spans="1:10" x14ac:dyDescent="0.3">
      <c r="A975" s="661"/>
      <c r="B975" s="631"/>
      <c r="C975" s="662"/>
      <c r="D975" s="663"/>
      <c r="E975" s="664"/>
      <c r="F975" s="665"/>
      <c r="G975" s="666"/>
      <c r="H975" s="667"/>
      <c r="I975" s="668"/>
      <c r="J975" s="669"/>
    </row>
    <row r="976" spans="1:10" x14ac:dyDescent="0.3">
      <c r="A976" s="670" t="s">
        <v>358</v>
      </c>
      <c r="B976" s="631"/>
      <c r="C976" s="632"/>
      <c r="D976" s="633"/>
      <c r="E976" s="634"/>
      <c r="F976" s="706"/>
      <c r="G976" s="707" t="s">
        <v>359</v>
      </c>
      <c r="H976" s="708">
        <f>SUM(H973:H975)</f>
        <v>1356.26</v>
      </c>
      <c r="I976" s="657"/>
      <c r="J976" s="697">
        <f>SUM(J973:J975)</f>
        <v>113925.84</v>
      </c>
    </row>
    <row r="977" spans="1:10" x14ac:dyDescent="0.3">
      <c r="A977" s="670" t="s">
        <v>360</v>
      </c>
      <c r="B977" s="631"/>
      <c r="C977" s="632"/>
      <c r="D977" s="633"/>
      <c r="E977" s="634"/>
      <c r="F977" s="635"/>
      <c r="G977" s="675"/>
      <c r="H977" s="676"/>
      <c r="I977" s="677"/>
      <c r="J977" s="678"/>
    </row>
    <row r="978" spans="1:10" x14ac:dyDescent="0.3">
      <c r="A978" s="709" t="s">
        <v>361</v>
      </c>
      <c r="B978" s="710"/>
      <c r="C978" s="711" t="s">
        <v>362</v>
      </c>
      <c r="D978" s="712" t="s">
        <v>363</v>
      </c>
      <c r="E978" s="712" t="s">
        <v>364</v>
      </c>
      <c r="F978" s="713" t="s">
        <v>365</v>
      </c>
      <c r="G978" s="714" t="s">
        <v>355</v>
      </c>
      <c r="H978" s="715" t="s">
        <v>329</v>
      </c>
      <c r="I978" s="716"/>
      <c r="J978" s="717"/>
    </row>
    <row r="979" spans="1:10" x14ac:dyDescent="0.3">
      <c r="A979" s="630"/>
      <c r="B979" s="631"/>
      <c r="C979" s="647"/>
      <c r="D979" s="648"/>
      <c r="E979" s="649"/>
      <c r="F979" s="650"/>
      <c r="G979" s="651"/>
      <c r="H979" s="652"/>
      <c r="I979" s="659"/>
      <c r="J979" s="660"/>
    </row>
    <row r="980" spans="1:10" x14ac:dyDescent="0.3">
      <c r="A980" s="670" t="s">
        <v>366</v>
      </c>
      <c r="B980" s="710"/>
      <c r="C980" s="632"/>
      <c r="D980" s="633"/>
      <c r="E980" s="634"/>
      <c r="F980" s="718"/>
      <c r="G980" s="719" t="s">
        <v>367</v>
      </c>
      <c r="H980" s="720">
        <f>SUM(H978:H979)</f>
        <v>0</v>
      </c>
      <c r="I980" s="657"/>
      <c r="J980" s="658">
        <f>SUM(J978:J979)</f>
        <v>0</v>
      </c>
    </row>
    <row r="981" spans="1:10" x14ac:dyDescent="0.3">
      <c r="A981" s="721" t="s">
        <v>368</v>
      </c>
      <c r="B981" s="722"/>
      <c r="C981" s="632"/>
      <c r="D981" s="633"/>
      <c r="E981" s="634"/>
      <c r="F981" s="635"/>
      <c r="G981" s="636"/>
      <c r="H981" s="637"/>
      <c r="I981" s="638"/>
      <c r="J981" s="636"/>
    </row>
    <row r="982" spans="1:10" ht="15" thickBot="1" x14ac:dyDescent="0.35">
      <c r="A982" s="721" t="s">
        <v>95</v>
      </c>
      <c r="B982" s="723"/>
      <c r="C982" s="776"/>
      <c r="D982" s="777"/>
      <c r="E982" s="778"/>
      <c r="F982" s="779" t="s">
        <v>369</v>
      </c>
      <c r="G982" s="780"/>
      <c r="H982" s="781">
        <f>IF($A$2="CD",ROUND(SUM(H959:H981)/2,$A$3),SUM(H959:H981)/2)</f>
        <v>92588</v>
      </c>
      <c r="I982" s="730"/>
      <c r="J982" s="731">
        <f>IF($A$2="CD",ROUND(SUM(J959:J981)/2,$A$3),SUM(J959:J981)/2)</f>
        <v>7777413</v>
      </c>
    </row>
    <row r="983" spans="1:10" x14ac:dyDescent="0.3">
      <c r="A983" s="721" t="s">
        <v>400</v>
      </c>
      <c r="B983" s="723"/>
      <c r="C983" s="782" t="s">
        <v>271</v>
      </c>
      <c r="D983" s="783"/>
      <c r="E983" s="784"/>
      <c r="F983" s="814"/>
      <c r="G983" s="786"/>
      <c r="H983" s="787"/>
      <c r="I983" s="788"/>
      <c r="J983" s="789">
        <f>H983 * I958</f>
        <v>0</v>
      </c>
    </row>
    <row r="984" spans="1:10" x14ac:dyDescent="0.3">
      <c r="A984" s="630" t="s">
        <v>278</v>
      </c>
      <c r="B984" s="723"/>
      <c r="C984" s="790" t="s">
        <v>249</v>
      </c>
      <c r="D984" s="791"/>
      <c r="E984" s="792"/>
      <c r="F984" s="793">
        <f>$F$3</f>
        <v>0.18</v>
      </c>
      <c r="G984" s="794"/>
      <c r="H984" s="795">
        <f>ROUND(H982*F984,2)</f>
        <v>16665.84</v>
      </c>
      <c r="I984" s="796"/>
      <c r="J984" s="797"/>
    </row>
    <row r="985" spans="1:10" x14ac:dyDescent="0.3">
      <c r="A985" s="630" t="s">
        <v>401</v>
      </c>
      <c r="B985" s="723"/>
      <c r="C985" s="790" t="s">
        <v>251</v>
      </c>
      <c r="D985" s="791"/>
      <c r="E985" s="792"/>
      <c r="F985" s="793">
        <f>$G$3</f>
        <v>0.05</v>
      </c>
      <c r="G985" s="794"/>
      <c r="H985" s="795">
        <f>ROUND(H982*F985,2)</f>
        <v>4629.3999999999996</v>
      </c>
      <c r="I985" s="796"/>
      <c r="J985" s="797"/>
    </row>
    <row r="986" spans="1:10" x14ac:dyDescent="0.3">
      <c r="A986" s="630" t="s">
        <v>280</v>
      </c>
      <c r="B986" s="723"/>
      <c r="C986" s="790" t="s">
        <v>253</v>
      </c>
      <c r="D986" s="791"/>
      <c r="E986" s="792"/>
      <c r="F986" s="793">
        <f>$H$3</f>
        <v>0.08</v>
      </c>
      <c r="G986" s="794"/>
      <c r="H986" s="795">
        <f>ROUND(H982*F986,2)</f>
        <v>7407.04</v>
      </c>
      <c r="I986" s="796"/>
      <c r="J986" s="797"/>
    </row>
    <row r="987" spans="1:10" x14ac:dyDescent="0.3">
      <c r="A987" s="630" t="s">
        <v>282</v>
      </c>
      <c r="B987" s="723"/>
      <c r="C987" s="790" t="s">
        <v>257</v>
      </c>
      <c r="D987" s="791"/>
      <c r="E987" s="792"/>
      <c r="F987" s="793">
        <f>$I$3</f>
        <v>0.19</v>
      </c>
      <c r="G987" s="794"/>
      <c r="H987" s="795">
        <f>ROUND(H986*F987,2)</f>
        <v>1407.34</v>
      </c>
      <c r="I987" s="796"/>
      <c r="J987" s="797"/>
    </row>
    <row r="988" spans="1:10" x14ac:dyDescent="0.3">
      <c r="A988" s="721" t="s">
        <v>402</v>
      </c>
      <c r="B988" s="723"/>
      <c r="C988" s="798" t="s">
        <v>403</v>
      </c>
      <c r="D988" s="799"/>
      <c r="E988" s="800"/>
      <c r="F988" s="599"/>
      <c r="G988" s="801"/>
      <c r="H988" s="802">
        <f>SUM(H984:H987)</f>
        <v>30109.62</v>
      </c>
      <c r="I988" s="803"/>
      <c r="J988" s="804"/>
    </row>
    <row r="989" spans="1:10" ht="15" thickBot="1" x14ac:dyDescent="0.35">
      <c r="A989" s="721" t="s">
        <v>404</v>
      </c>
      <c r="B989" s="723"/>
      <c r="C989" s="805"/>
      <c r="D989" s="806"/>
      <c r="E989" s="778"/>
      <c r="F989" s="779" t="s">
        <v>405</v>
      </c>
      <c r="G989" s="807"/>
      <c r="H989" s="808">
        <f>ROUND(H982+H988,$A$3)</f>
        <v>122698</v>
      </c>
      <c r="I989" s="809"/>
      <c r="J989" s="770">
        <f>IF($A$3=2,ROUND((J982+J988),2),ROUND((J982+J988),0))</f>
        <v>7777413</v>
      </c>
    </row>
    <row r="990" spans="1:10" hidden="1" x14ac:dyDescent="0.3">
      <c r="A990" s="732" t="s">
        <v>370</v>
      </c>
      <c r="B990" s="733"/>
      <c r="C990" s="810"/>
      <c r="D990" s="811"/>
      <c r="E990" s="812"/>
      <c r="F990" s="812"/>
      <c r="G990" s="812"/>
      <c r="H990" s="813"/>
      <c r="I990" s="598"/>
      <c r="J990" s="599"/>
    </row>
    <row r="991" spans="1:10" hidden="1" x14ac:dyDescent="0.3">
      <c r="A991" s="738"/>
      <c r="B991" s="733"/>
      <c r="C991" s="734"/>
      <c r="D991" s="735"/>
      <c r="E991" s="736"/>
      <c r="F991" s="736"/>
      <c r="G991" s="736"/>
      <c r="H991" s="737"/>
      <c r="I991" s="598"/>
      <c r="J991" s="599"/>
    </row>
    <row r="992" spans="1:10" hidden="1" x14ac:dyDescent="0.3">
      <c r="A992" s="738"/>
      <c r="B992" s="733"/>
      <c r="C992" s="739" t="s">
        <v>371</v>
      </c>
      <c r="D992" s="740"/>
      <c r="E992" s="741"/>
      <c r="F992" s="741"/>
      <c r="G992" s="741"/>
      <c r="H992" s="742"/>
      <c r="I992" s="598"/>
      <c r="J992" s="599"/>
    </row>
    <row r="993" spans="1:10" hidden="1" x14ac:dyDescent="0.3">
      <c r="A993" s="738"/>
      <c r="B993" s="733"/>
      <c r="C993" s="743"/>
      <c r="D993" s="744"/>
      <c r="E993" s="745"/>
      <c r="F993" s="745"/>
      <c r="G993" s="745"/>
      <c r="H993" s="746"/>
      <c r="I993" s="598"/>
      <c r="J993" s="599"/>
    </row>
    <row r="994" spans="1:10" hidden="1" x14ac:dyDescent="0.3">
      <c r="A994" s="738"/>
      <c r="B994" s="733"/>
      <c r="C994" s="743"/>
      <c r="D994" s="744"/>
      <c r="E994" s="745"/>
      <c r="F994" s="745"/>
      <c r="G994" s="745"/>
      <c r="H994" s="746"/>
      <c r="I994" s="598"/>
      <c r="J994" s="599"/>
    </row>
    <row r="995" spans="1:10" hidden="1" x14ac:dyDescent="0.3">
      <c r="A995" s="738"/>
      <c r="B995" s="733"/>
      <c r="C995" s="734"/>
      <c r="D995" s="735"/>
      <c r="E995" s="736"/>
      <c r="F995" s="736"/>
      <c r="G995" s="736"/>
      <c r="H995" s="737"/>
      <c r="I995" s="598"/>
      <c r="J995" s="599"/>
    </row>
    <row r="996" spans="1:10" hidden="1" x14ac:dyDescent="0.3">
      <c r="A996" s="738"/>
      <c r="B996" s="733"/>
      <c r="C996" s="747" t="s">
        <v>372</v>
      </c>
      <c r="D996" s="735"/>
      <c r="E996" s="736"/>
      <c r="F996" s="748" t="s">
        <v>373</v>
      </c>
      <c r="G996" s="736"/>
      <c r="H996" s="737"/>
      <c r="I996" s="598"/>
      <c r="J996" s="599"/>
    </row>
    <row r="997" spans="1:10" hidden="1" x14ac:dyDescent="0.3">
      <c r="C997" s="196"/>
      <c r="H997" s="197"/>
      <c r="I997" s="598"/>
      <c r="J997" s="599"/>
    </row>
    <row r="998" spans="1:10" hidden="1" x14ac:dyDescent="0.3">
      <c r="C998" s="196"/>
      <c r="H998" s="197"/>
      <c r="I998" s="598"/>
      <c r="J998" s="599"/>
    </row>
    <row r="999" spans="1:10" hidden="1" x14ac:dyDescent="0.3">
      <c r="A999" s="738"/>
      <c r="B999" s="733"/>
      <c r="C999" s="749" t="s">
        <v>374</v>
      </c>
      <c r="D999" s="750"/>
      <c r="E999" s="736"/>
      <c r="F999" s="751" t="s">
        <v>374</v>
      </c>
      <c r="G999" s="741"/>
      <c r="H999" s="742"/>
      <c r="I999" s="598"/>
      <c r="J999" s="599"/>
    </row>
    <row r="1000" spans="1:10" hidden="1" x14ac:dyDescent="0.3">
      <c r="A1000" s="738"/>
      <c r="B1000" s="733"/>
      <c r="C1000" s="752" t="s">
        <v>375</v>
      </c>
      <c r="D1000" s="744"/>
      <c r="E1000" s="736"/>
      <c r="F1000" s="753" t="s">
        <v>375</v>
      </c>
      <c r="G1000" s="745"/>
      <c r="H1000" s="746"/>
      <c r="I1000" s="598"/>
      <c r="J1000" s="599"/>
    </row>
    <row r="1001" spans="1:10" hidden="1" x14ac:dyDescent="0.3">
      <c r="A1001" s="738"/>
      <c r="B1001" s="733"/>
      <c r="C1001" s="754" t="s">
        <v>376</v>
      </c>
      <c r="D1001" s="735"/>
      <c r="E1001" s="736"/>
      <c r="F1001" s="733" t="s">
        <v>377</v>
      </c>
      <c r="G1001" s="736"/>
      <c r="H1001" s="737"/>
      <c r="I1001" s="598"/>
      <c r="J1001" s="599"/>
    </row>
    <row r="1002" spans="1:10" ht="15" hidden="1" thickBot="1" x14ac:dyDescent="0.35">
      <c r="A1002" s="755" t="s">
        <v>378</v>
      </c>
      <c r="B1002" s="733"/>
      <c r="C1002" s="756"/>
      <c r="D1002" s="757"/>
      <c r="E1002" s="758"/>
      <c r="F1002" s="758"/>
      <c r="G1002" s="758"/>
      <c r="H1002" s="759"/>
      <c r="I1002" s="598"/>
      <c r="J1002" s="599">
        <f>H1002 * I958</f>
        <v>0</v>
      </c>
    </row>
    <row r="1003" spans="1:10" x14ac:dyDescent="0.3">
      <c r="C1003" s="32"/>
      <c r="D1003" s="102"/>
      <c r="E1003" s="32"/>
      <c r="F1003" s="32"/>
      <c r="G1003" s="32"/>
      <c r="H1003" s="32"/>
      <c r="I1003" s="598"/>
      <c r="J1003" s="599"/>
    </row>
    <row r="1004" spans="1:10" ht="15" thickBot="1" x14ac:dyDescent="0.35">
      <c r="C1004" s="32"/>
      <c r="D1004" s="102"/>
      <c r="E1004" s="32"/>
      <c r="F1004" s="32"/>
      <c r="G1004" s="32"/>
      <c r="H1004" s="32"/>
      <c r="I1004" s="598"/>
      <c r="J1004" s="599"/>
    </row>
    <row r="1005" spans="1:10" ht="17.399999999999999" hidden="1" x14ac:dyDescent="0.3">
      <c r="A1005" s="600" t="s">
        <v>312</v>
      </c>
      <c r="B1005" s="600"/>
      <c r="C1005" s="601" t="s">
        <v>313</v>
      </c>
      <c r="D1005" s="602"/>
      <c r="E1005" s="602"/>
      <c r="F1005" s="602"/>
      <c r="G1005" s="602"/>
      <c r="H1005" s="603" t="str">
        <f>"No. " &amp; COUNTIF(A$3:A1010,"ITEM*") &amp; " DE " &amp; COUNTIF(A$3:A$99246,"ITEM*")</f>
        <v>No. 22 DE 62</v>
      </c>
      <c r="I1005" s="598"/>
      <c r="J1005" s="599"/>
    </row>
    <row r="1006" spans="1:10" hidden="1" x14ac:dyDescent="0.3">
      <c r="A1006" s="600" t="s">
        <v>314</v>
      </c>
      <c r="B1006" s="600"/>
      <c r="C1006" s="604" t="s">
        <v>315</v>
      </c>
      <c r="D1006" s="605" t="s">
        <v>46</v>
      </c>
      <c r="E1006" s="606"/>
      <c r="F1006" s="607" t="s">
        <v>316</v>
      </c>
      <c r="G1006" s="605"/>
      <c r="H1006" s="608"/>
      <c r="I1006" s="598"/>
      <c r="J1006" s="599">
        <f>H1006 * I958</f>
        <v>0</v>
      </c>
    </row>
    <row r="1007" spans="1:10" ht="15" hidden="1" thickBot="1" x14ac:dyDescent="0.35">
      <c r="C1007" s="609"/>
      <c r="D1007" s="610"/>
      <c r="E1007" s="610"/>
      <c r="F1007" s="610"/>
      <c r="G1007" s="610"/>
      <c r="H1007" s="611"/>
      <c r="I1007" s="598"/>
      <c r="J1007" s="599"/>
    </row>
    <row r="1008" spans="1:10" x14ac:dyDescent="0.3">
      <c r="A1008" s="612" t="s">
        <v>317</v>
      </c>
      <c r="B1008" s="613"/>
      <c r="C1008" s="614" t="s">
        <v>91</v>
      </c>
      <c r="D1008" s="615"/>
      <c r="E1008" s="615"/>
      <c r="F1008" s="616" t="s">
        <v>90</v>
      </c>
      <c r="G1008" s="617" t="s">
        <v>318</v>
      </c>
      <c r="H1008" s="618" t="s">
        <v>319</v>
      </c>
      <c r="I1008" s="619" t="s">
        <v>320</v>
      </c>
      <c r="J1008" s="620" t="s">
        <v>98</v>
      </c>
    </row>
    <row r="1009" spans="1:10" x14ac:dyDescent="0.3">
      <c r="A1009" s="621" t="s">
        <v>468</v>
      </c>
      <c r="B1009" s="613"/>
      <c r="C1009" s="622" t="s">
        <v>144</v>
      </c>
      <c r="D1009" s="623"/>
      <c r="E1009" s="624"/>
      <c r="F1009" s="625">
        <f>PRESUPUESTO!$B$43</f>
        <v>0</v>
      </c>
      <c r="G1009" s="626" t="s">
        <v>122</v>
      </c>
      <c r="H1009" s="772">
        <f>PRESUPUESTO!$E$43</f>
        <v>4</v>
      </c>
      <c r="I1009" s="773">
        <f>H1009</f>
        <v>4</v>
      </c>
      <c r="J1009" s="629"/>
    </row>
    <row r="1010" spans="1:10" x14ac:dyDescent="0.3">
      <c r="A1010" s="630"/>
      <c r="B1010" s="631"/>
      <c r="C1010" s="632"/>
      <c r="D1010" s="633"/>
      <c r="E1010" s="634"/>
      <c r="F1010" s="774"/>
      <c r="G1010" s="636"/>
      <c r="H1010" s="637"/>
      <c r="I1010" s="638"/>
      <c r="J1010" s="636"/>
    </row>
    <row r="1011" spans="1:10" x14ac:dyDescent="0.3">
      <c r="A1011" s="639" t="s">
        <v>324</v>
      </c>
      <c r="B1011" s="631"/>
      <c r="C1011" s="640" t="s">
        <v>325</v>
      </c>
      <c r="D1011" s="641" t="s">
        <v>326</v>
      </c>
      <c r="E1011" s="641" t="str">
        <f>"CANT. / " &amp; G1009</f>
        <v>CANT. / M3</v>
      </c>
      <c r="F1011" s="642" t="s">
        <v>327</v>
      </c>
      <c r="G1011" s="643" t="s">
        <v>328</v>
      </c>
      <c r="H1011" s="644" t="s">
        <v>329</v>
      </c>
      <c r="I1011" s="645"/>
      <c r="J1011" s="646"/>
    </row>
    <row r="1012" spans="1:10" x14ac:dyDescent="0.3">
      <c r="A1012" s="630">
        <v>100806</v>
      </c>
      <c r="B1012" s="631" t="s">
        <v>407</v>
      </c>
      <c r="C1012" s="647" t="s">
        <v>469</v>
      </c>
      <c r="D1012" s="648" t="s">
        <v>92</v>
      </c>
      <c r="E1012" s="649">
        <v>3</v>
      </c>
      <c r="F1012" s="775"/>
      <c r="G1012" s="651">
        <v>29272</v>
      </c>
      <c r="H1012" s="652">
        <f t="shared" ref="H1012:H1017" si="4">TRUNC(E1012* (1 + F1012 / 100) * G1012,2)</f>
        <v>87816</v>
      </c>
      <c r="I1012" s="653">
        <f>E1012 * (1 + F1012 / 100) * I1009</f>
        <v>12</v>
      </c>
      <c r="J1012" s="654">
        <f>I1009*H1012</f>
        <v>351264</v>
      </c>
    </row>
    <row r="1013" spans="1:10" x14ac:dyDescent="0.3">
      <c r="A1013" s="630">
        <v>100977</v>
      </c>
      <c r="B1013" s="631" t="s">
        <v>407</v>
      </c>
      <c r="C1013" s="647" t="s">
        <v>408</v>
      </c>
      <c r="D1013" s="648" t="s">
        <v>92</v>
      </c>
      <c r="E1013" s="649">
        <v>8</v>
      </c>
      <c r="F1013" s="775"/>
      <c r="G1013" s="651">
        <v>5470</v>
      </c>
      <c r="H1013" s="652">
        <f t="shared" si="4"/>
        <v>43760</v>
      </c>
      <c r="I1013" s="653">
        <f>E1013 * (1 + F1013 / 100) * I1009</f>
        <v>32</v>
      </c>
      <c r="J1013" s="654">
        <f>I1009*H1013</f>
        <v>175040</v>
      </c>
    </row>
    <row r="1014" spans="1:10" x14ac:dyDescent="0.3">
      <c r="A1014" s="630">
        <v>101509</v>
      </c>
      <c r="B1014" s="631" t="s">
        <v>410</v>
      </c>
      <c r="C1014" s="647" t="s">
        <v>411</v>
      </c>
      <c r="D1014" s="648" t="s">
        <v>412</v>
      </c>
      <c r="E1014" s="649">
        <v>3.8</v>
      </c>
      <c r="F1014" s="775"/>
      <c r="G1014" s="651">
        <v>4939</v>
      </c>
      <c r="H1014" s="652">
        <f t="shared" si="4"/>
        <v>18768.2</v>
      </c>
      <c r="I1014" s="653">
        <f>E1014 * (1 + F1014 / 100) * I1009</f>
        <v>15.2</v>
      </c>
      <c r="J1014" s="654">
        <f>I1009*H1014</f>
        <v>75072.800000000003</v>
      </c>
    </row>
    <row r="1015" spans="1:10" x14ac:dyDescent="0.3">
      <c r="A1015" s="630">
        <v>101717</v>
      </c>
      <c r="B1015" s="631" t="s">
        <v>407</v>
      </c>
      <c r="C1015" s="647" t="s">
        <v>422</v>
      </c>
      <c r="D1015" s="648" t="s">
        <v>92</v>
      </c>
      <c r="E1015" s="649">
        <v>7</v>
      </c>
      <c r="F1015" s="775"/>
      <c r="G1015" s="651">
        <v>20209</v>
      </c>
      <c r="H1015" s="652">
        <f t="shared" si="4"/>
        <v>141463</v>
      </c>
      <c r="I1015" s="653">
        <f>E1015 * (1 + F1015 / 100) * I1009</f>
        <v>28</v>
      </c>
      <c r="J1015" s="654">
        <f>I1009*H1015</f>
        <v>565852</v>
      </c>
    </row>
    <row r="1016" spans="1:10" x14ac:dyDescent="0.3">
      <c r="A1016" s="630">
        <v>102387</v>
      </c>
      <c r="B1016" s="631" t="s">
        <v>407</v>
      </c>
      <c r="C1016" s="647" t="s">
        <v>457</v>
      </c>
      <c r="D1016" s="648" t="s">
        <v>92</v>
      </c>
      <c r="E1016" s="649">
        <v>2</v>
      </c>
      <c r="F1016" s="775"/>
      <c r="G1016" s="651">
        <v>9003</v>
      </c>
      <c r="H1016" s="652">
        <f t="shared" si="4"/>
        <v>18006</v>
      </c>
      <c r="I1016" s="653">
        <f>E1016 * (1 + F1016 / 100) * I1009</f>
        <v>8</v>
      </c>
      <c r="J1016" s="654">
        <f>I1009*H1016</f>
        <v>72024</v>
      </c>
    </row>
    <row r="1017" spans="1:10" x14ac:dyDescent="0.3">
      <c r="A1017" s="721" t="s">
        <v>447</v>
      </c>
      <c r="B1017" s="631" t="s">
        <v>323</v>
      </c>
      <c r="C1017" s="647" t="s">
        <v>448</v>
      </c>
      <c r="D1017" s="648" t="s">
        <v>122</v>
      </c>
      <c r="E1017" s="649">
        <v>1</v>
      </c>
      <c r="F1017" s="775">
        <v>2</v>
      </c>
      <c r="G1017" s="651">
        <f>H225</f>
        <v>440848</v>
      </c>
      <c r="H1017" s="652">
        <f t="shared" si="4"/>
        <v>449664.96</v>
      </c>
      <c r="I1017" s="659">
        <f>E1017 * (1 + F1017 / 100) * I1009</f>
        <v>4.08</v>
      </c>
      <c r="J1017" s="660">
        <f>I1009*H1017</f>
        <v>1798659.84</v>
      </c>
    </row>
    <row r="1018" spans="1:10" x14ac:dyDescent="0.3">
      <c r="A1018" s="661"/>
      <c r="B1018" s="631"/>
      <c r="C1018" s="662"/>
      <c r="D1018" s="663"/>
      <c r="E1018" s="664"/>
      <c r="F1018" s="665"/>
      <c r="G1018" s="666"/>
      <c r="H1018" s="667"/>
      <c r="I1018" s="668"/>
      <c r="J1018" s="669"/>
    </row>
    <row r="1019" spans="1:10" x14ac:dyDescent="0.3">
      <c r="A1019" s="721" t="s">
        <v>338</v>
      </c>
      <c r="B1019" s="631"/>
      <c r="C1019" s="632"/>
      <c r="D1019" s="633"/>
      <c r="E1019" s="634"/>
      <c r="F1019" s="671"/>
      <c r="G1019" s="672" t="s">
        <v>339</v>
      </c>
      <c r="H1019" s="673">
        <f>SUM(H1011:H1018)</f>
        <v>759478.16</v>
      </c>
      <c r="I1019" s="645"/>
      <c r="J1019" s="674">
        <f>SUM(J1011:J1018)</f>
        <v>3037912.64</v>
      </c>
    </row>
    <row r="1020" spans="1:10" x14ac:dyDescent="0.3">
      <c r="A1020" s="721" t="s">
        <v>340</v>
      </c>
      <c r="B1020" s="631"/>
      <c r="C1020" s="632"/>
      <c r="D1020" s="633"/>
      <c r="E1020" s="634"/>
      <c r="F1020" s="774"/>
      <c r="G1020" s="675"/>
      <c r="H1020" s="676"/>
      <c r="I1020" s="677"/>
      <c r="J1020" s="678"/>
    </row>
    <row r="1021" spans="1:10" x14ac:dyDescent="0.3">
      <c r="A1021" s="639" t="s">
        <v>341</v>
      </c>
      <c r="B1021" s="631"/>
      <c r="C1021" s="679" t="s">
        <v>342</v>
      </c>
      <c r="D1021" s="680" t="s">
        <v>343</v>
      </c>
      <c r="E1021" s="680" t="s">
        <v>344</v>
      </c>
      <c r="F1021" s="681" t="s">
        <v>345</v>
      </c>
      <c r="G1021" s="682" t="s">
        <v>346</v>
      </c>
      <c r="H1021" s="683" t="s">
        <v>94</v>
      </c>
      <c r="I1021" s="684"/>
      <c r="J1021" s="685"/>
    </row>
    <row r="1022" spans="1:10" x14ac:dyDescent="0.3">
      <c r="A1022" s="630">
        <v>200009</v>
      </c>
      <c r="B1022" s="686" t="s">
        <v>342</v>
      </c>
      <c r="C1022" s="647" t="s">
        <v>425</v>
      </c>
      <c r="D1022" s="760">
        <v>235834</v>
      </c>
      <c r="E1022" s="688">
        <v>1.8</v>
      </c>
      <c r="F1022" s="766">
        <f>TRUNC(D1022*E1022,0)</f>
        <v>424501</v>
      </c>
      <c r="G1022" s="690">
        <v>0.72</v>
      </c>
      <c r="H1022" s="691">
        <f>IFERROR(TRUNC(F1022/G1022,2),0)</f>
        <v>589584.72</v>
      </c>
      <c r="I1022" s="692">
        <f>I1009/G1022</f>
        <v>5.5555555555555554</v>
      </c>
      <c r="J1022" s="693">
        <f>I1009*H1022</f>
        <v>2358338.88</v>
      </c>
    </row>
    <row r="1023" spans="1:10" x14ac:dyDescent="0.3">
      <c r="A1023" s="661"/>
      <c r="B1023" s="631"/>
      <c r="C1023" s="662"/>
      <c r="D1023" s="663"/>
      <c r="E1023" s="664"/>
      <c r="F1023" s="665"/>
      <c r="G1023" s="666"/>
      <c r="H1023" s="667"/>
      <c r="I1023" s="668"/>
      <c r="J1023" s="669"/>
    </row>
    <row r="1024" spans="1:10" x14ac:dyDescent="0.3">
      <c r="A1024" s="721" t="s">
        <v>348</v>
      </c>
      <c r="B1024" s="631"/>
      <c r="C1024" s="632"/>
      <c r="D1024" s="633"/>
      <c r="E1024" s="634"/>
      <c r="F1024" s="694"/>
      <c r="G1024" s="695" t="s">
        <v>349</v>
      </c>
      <c r="H1024" s="696">
        <f>SUM(H1021:H1023)</f>
        <v>589584.72</v>
      </c>
      <c r="I1024" s="657"/>
      <c r="J1024" s="697">
        <f>SUM(J1021:J1023)</f>
        <v>2358338.88</v>
      </c>
    </row>
    <row r="1025" spans="1:10" x14ac:dyDescent="0.3">
      <c r="A1025" s="721" t="s">
        <v>350</v>
      </c>
      <c r="B1025" s="631"/>
      <c r="C1025" s="632"/>
      <c r="D1025" s="633"/>
      <c r="E1025" s="634"/>
      <c r="F1025" s="774"/>
      <c r="G1025" s="675"/>
      <c r="H1025" s="676"/>
      <c r="I1025" s="677"/>
      <c r="J1025" s="678"/>
    </row>
    <row r="1026" spans="1:10" x14ac:dyDescent="0.3">
      <c r="A1026" s="639" t="s">
        <v>351</v>
      </c>
      <c r="B1026" s="631"/>
      <c r="C1026" s="698" t="s">
        <v>352</v>
      </c>
      <c r="D1026" s="699" t="s">
        <v>353</v>
      </c>
      <c r="E1026" s="699" t="s">
        <v>326</v>
      </c>
      <c r="F1026" s="700" t="s">
        <v>354</v>
      </c>
      <c r="G1026" s="701" t="s">
        <v>355</v>
      </c>
      <c r="H1026" s="702" t="s">
        <v>329</v>
      </c>
      <c r="I1026" s="703"/>
      <c r="J1026" s="704"/>
    </row>
    <row r="1027" spans="1:10" x14ac:dyDescent="0.3">
      <c r="A1027" s="630">
        <v>300055</v>
      </c>
      <c r="B1027" s="631" t="s">
        <v>352</v>
      </c>
      <c r="C1027" s="647" t="s">
        <v>458</v>
      </c>
      <c r="D1027" s="648"/>
      <c r="E1027" s="648" t="s">
        <v>445</v>
      </c>
      <c r="F1027" s="650">
        <v>0.05</v>
      </c>
      <c r="G1027" s="651">
        <v>41406</v>
      </c>
      <c r="H1027" s="667">
        <f>TRUNC(F1027 * G1027,2)</f>
        <v>2070.3000000000002</v>
      </c>
      <c r="I1027" s="653">
        <f>I1009 * F1027</f>
        <v>0.2</v>
      </c>
      <c r="J1027" s="654">
        <f>I1009*H1027</f>
        <v>8281.2000000000007</v>
      </c>
    </row>
    <row r="1028" spans="1:10" x14ac:dyDescent="0.3">
      <c r="A1028" s="630">
        <v>300026</v>
      </c>
      <c r="B1028" s="631" t="s">
        <v>352</v>
      </c>
      <c r="C1028" s="647" t="s">
        <v>356</v>
      </c>
      <c r="D1028" s="648"/>
      <c r="E1028" s="648" t="s">
        <v>357</v>
      </c>
      <c r="F1028" s="705">
        <v>0.01</v>
      </c>
      <c r="G1028" s="651">
        <f>H1024</f>
        <v>589584.72</v>
      </c>
      <c r="H1028" s="667">
        <f>TRUNC(F1028 * G1028,2)</f>
        <v>5895.84</v>
      </c>
      <c r="I1028" s="653">
        <f>I1009 * F1028</f>
        <v>0.04</v>
      </c>
      <c r="J1028" s="654">
        <f>I1009*H1028</f>
        <v>23583.360000000001</v>
      </c>
    </row>
    <row r="1029" spans="1:10" x14ac:dyDescent="0.3">
      <c r="A1029" s="630">
        <v>300002</v>
      </c>
      <c r="B1029" s="631" t="s">
        <v>352</v>
      </c>
      <c r="C1029" s="647" t="s">
        <v>470</v>
      </c>
      <c r="D1029" s="648"/>
      <c r="E1029" s="648" t="s">
        <v>471</v>
      </c>
      <c r="F1029" s="650">
        <v>4</v>
      </c>
      <c r="G1029" s="651">
        <v>16595</v>
      </c>
      <c r="H1029" s="667">
        <f>TRUNC(F1029 * G1029,2)</f>
        <v>66380</v>
      </c>
      <c r="I1029" s="659">
        <f>I1009 * F1029</f>
        <v>16</v>
      </c>
      <c r="J1029" s="660">
        <f>I1009*H1029</f>
        <v>265520</v>
      </c>
    </row>
    <row r="1030" spans="1:10" x14ac:dyDescent="0.3">
      <c r="A1030" s="661"/>
      <c r="B1030" s="631"/>
      <c r="C1030" s="662"/>
      <c r="D1030" s="663"/>
      <c r="E1030" s="664"/>
      <c r="F1030" s="665"/>
      <c r="G1030" s="666"/>
      <c r="H1030" s="667"/>
      <c r="I1030" s="668"/>
      <c r="J1030" s="669"/>
    </row>
    <row r="1031" spans="1:10" x14ac:dyDescent="0.3">
      <c r="A1031" s="721" t="s">
        <v>358</v>
      </c>
      <c r="B1031" s="631"/>
      <c r="C1031" s="632"/>
      <c r="D1031" s="633"/>
      <c r="E1031" s="634"/>
      <c r="F1031" s="706"/>
      <c r="G1031" s="707" t="s">
        <v>359</v>
      </c>
      <c r="H1031" s="708">
        <f>SUM(H1026:H1030)</f>
        <v>74346.14</v>
      </c>
      <c r="I1031" s="657"/>
      <c r="J1031" s="697">
        <f>SUM(J1026:J1030)</f>
        <v>297384.56</v>
      </c>
    </row>
    <row r="1032" spans="1:10" x14ac:dyDescent="0.3">
      <c r="A1032" s="721" t="s">
        <v>360</v>
      </c>
      <c r="B1032" s="631"/>
      <c r="C1032" s="632"/>
      <c r="D1032" s="633"/>
      <c r="E1032" s="634"/>
      <c r="F1032" s="774"/>
      <c r="G1032" s="675"/>
      <c r="H1032" s="676"/>
      <c r="I1032" s="677"/>
      <c r="J1032" s="678"/>
    </row>
    <row r="1033" spans="1:10" x14ac:dyDescent="0.3">
      <c r="A1033" s="709" t="s">
        <v>361</v>
      </c>
      <c r="B1033" s="710"/>
      <c r="C1033" s="711" t="s">
        <v>362</v>
      </c>
      <c r="D1033" s="712" t="s">
        <v>363</v>
      </c>
      <c r="E1033" s="712" t="s">
        <v>364</v>
      </c>
      <c r="F1033" s="713" t="s">
        <v>365</v>
      </c>
      <c r="G1033" s="714" t="s">
        <v>355</v>
      </c>
      <c r="H1033" s="715" t="s">
        <v>329</v>
      </c>
      <c r="I1033" s="716"/>
      <c r="J1033" s="717"/>
    </row>
    <row r="1034" spans="1:10" x14ac:dyDescent="0.3">
      <c r="A1034" s="630"/>
      <c r="B1034" s="631"/>
      <c r="C1034" s="647"/>
      <c r="D1034" s="648"/>
      <c r="E1034" s="649"/>
      <c r="F1034" s="775"/>
      <c r="G1034" s="651"/>
      <c r="H1034" s="652"/>
      <c r="I1034" s="659"/>
      <c r="J1034" s="660"/>
    </row>
    <row r="1035" spans="1:10" x14ac:dyDescent="0.3">
      <c r="A1035" s="670" t="s">
        <v>366</v>
      </c>
      <c r="B1035" s="710"/>
      <c r="C1035" s="632"/>
      <c r="D1035" s="633"/>
      <c r="E1035" s="634"/>
      <c r="F1035" s="718"/>
      <c r="G1035" s="719" t="s">
        <v>367</v>
      </c>
      <c r="H1035" s="720">
        <f>SUM(H1033:H1034)</f>
        <v>0</v>
      </c>
      <c r="I1035" s="657"/>
      <c r="J1035" s="658">
        <f>SUM(J1033:J1034)</f>
        <v>0</v>
      </c>
    </row>
    <row r="1036" spans="1:10" x14ac:dyDescent="0.3">
      <c r="A1036" s="721" t="s">
        <v>368</v>
      </c>
      <c r="B1036" s="722"/>
      <c r="C1036" s="632"/>
      <c r="D1036" s="633"/>
      <c r="E1036" s="634"/>
      <c r="F1036" s="774"/>
      <c r="G1036" s="636"/>
      <c r="H1036" s="637"/>
      <c r="I1036" s="638"/>
      <c r="J1036" s="636"/>
    </row>
    <row r="1037" spans="1:10" ht="15" thickBot="1" x14ac:dyDescent="0.35">
      <c r="A1037" s="721" t="s">
        <v>95</v>
      </c>
      <c r="B1037" s="723"/>
      <c r="C1037" s="776"/>
      <c r="D1037" s="777"/>
      <c r="E1037" s="778"/>
      <c r="F1037" s="779" t="s">
        <v>369</v>
      </c>
      <c r="G1037" s="780"/>
      <c r="H1037" s="781">
        <f>IF($A$2="CD",ROUND(SUM(H1010:H1036)/2,$A$3),SUM(H1010:H1036)/2)</f>
        <v>1423409</v>
      </c>
      <c r="I1037" s="730"/>
      <c r="J1037" s="731">
        <f>IF($A$2="CD",ROUND(SUM(J1010:J1036)/2,$A$3),SUM(J1010:J1036)/2)</f>
        <v>5693636</v>
      </c>
    </row>
    <row r="1038" spans="1:10" x14ac:dyDescent="0.3">
      <c r="A1038" s="721" t="s">
        <v>400</v>
      </c>
      <c r="B1038" s="723"/>
      <c r="C1038" s="782" t="s">
        <v>271</v>
      </c>
      <c r="D1038" s="783"/>
      <c r="E1038" s="784"/>
      <c r="F1038" s="785"/>
      <c r="G1038" s="786"/>
      <c r="H1038" s="787"/>
      <c r="I1038" s="788"/>
      <c r="J1038" s="789">
        <f>H1038 * I1009</f>
        <v>0</v>
      </c>
    </row>
    <row r="1039" spans="1:10" x14ac:dyDescent="0.3">
      <c r="A1039" s="630" t="s">
        <v>278</v>
      </c>
      <c r="B1039" s="723"/>
      <c r="C1039" s="790" t="s">
        <v>249</v>
      </c>
      <c r="D1039" s="791"/>
      <c r="E1039" s="792"/>
      <c r="F1039" s="793">
        <f>$F$3</f>
        <v>0.18</v>
      </c>
      <c r="G1039" s="794"/>
      <c r="H1039" s="795">
        <f>ROUND(H1037*F1039,2)</f>
        <v>256213.62</v>
      </c>
      <c r="I1039" s="796"/>
      <c r="J1039" s="797"/>
    </row>
    <row r="1040" spans="1:10" x14ac:dyDescent="0.3">
      <c r="A1040" s="630" t="s">
        <v>401</v>
      </c>
      <c r="B1040" s="723"/>
      <c r="C1040" s="790" t="s">
        <v>251</v>
      </c>
      <c r="D1040" s="791"/>
      <c r="E1040" s="792"/>
      <c r="F1040" s="793">
        <f>$G$3</f>
        <v>0.05</v>
      </c>
      <c r="G1040" s="794"/>
      <c r="H1040" s="795">
        <f>ROUND(H1037*F1040,2)</f>
        <v>71170.45</v>
      </c>
      <c r="I1040" s="796"/>
      <c r="J1040" s="797"/>
    </row>
    <row r="1041" spans="1:10" x14ac:dyDescent="0.3">
      <c r="A1041" s="630" t="s">
        <v>280</v>
      </c>
      <c r="B1041" s="723"/>
      <c r="C1041" s="790" t="s">
        <v>253</v>
      </c>
      <c r="D1041" s="791"/>
      <c r="E1041" s="792"/>
      <c r="F1041" s="793">
        <f>$H$3</f>
        <v>0.08</v>
      </c>
      <c r="G1041" s="794"/>
      <c r="H1041" s="795">
        <f>ROUND(H1037*F1041,2)</f>
        <v>113872.72</v>
      </c>
      <c r="I1041" s="796"/>
      <c r="J1041" s="797"/>
    </row>
    <row r="1042" spans="1:10" x14ac:dyDescent="0.3">
      <c r="A1042" s="630" t="s">
        <v>282</v>
      </c>
      <c r="B1042" s="723"/>
      <c r="C1042" s="790" t="s">
        <v>257</v>
      </c>
      <c r="D1042" s="791"/>
      <c r="E1042" s="792"/>
      <c r="F1042" s="793">
        <f>$I$3</f>
        <v>0.19</v>
      </c>
      <c r="G1042" s="794"/>
      <c r="H1042" s="795">
        <f>ROUND(H1041*F1042,2)</f>
        <v>21635.82</v>
      </c>
      <c r="I1042" s="796"/>
      <c r="J1042" s="797"/>
    </row>
    <row r="1043" spans="1:10" x14ac:dyDescent="0.3">
      <c r="A1043" s="721" t="s">
        <v>402</v>
      </c>
      <c r="B1043" s="723"/>
      <c r="C1043" s="798" t="s">
        <v>403</v>
      </c>
      <c r="D1043" s="799"/>
      <c r="E1043" s="800"/>
      <c r="F1043" s="598"/>
      <c r="G1043" s="801"/>
      <c r="H1043" s="802">
        <f>SUM(H1039:H1042)</f>
        <v>462892.61000000004</v>
      </c>
      <c r="I1043" s="803"/>
      <c r="J1043" s="804"/>
    </row>
    <row r="1044" spans="1:10" ht="15" thickBot="1" x14ac:dyDescent="0.35">
      <c r="A1044" s="721" t="s">
        <v>404</v>
      </c>
      <c r="B1044" s="723"/>
      <c r="C1044" s="805"/>
      <c r="D1044" s="806"/>
      <c r="E1044" s="778"/>
      <c r="F1044" s="779" t="s">
        <v>405</v>
      </c>
      <c r="G1044" s="807"/>
      <c r="H1044" s="808">
        <f>ROUND(H1037+H1043,$A$3)</f>
        <v>1886302</v>
      </c>
      <c r="I1044" s="809"/>
      <c r="J1044" s="770">
        <f>IF($A$3=2,ROUND((J1037+J1043),2),ROUND((J1037+J1043),0))</f>
        <v>5693636</v>
      </c>
    </row>
    <row r="1045" spans="1:10" hidden="1" x14ac:dyDescent="0.3">
      <c r="A1045" s="732" t="s">
        <v>370</v>
      </c>
      <c r="B1045" s="733"/>
      <c r="C1045" s="810"/>
      <c r="D1045" s="811"/>
      <c r="E1045" s="812"/>
      <c r="F1045" s="812"/>
      <c r="G1045" s="812"/>
      <c r="H1045" s="813"/>
      <c r="I1045" s="598"/>
      <c r="J1045" s="599"/>
    </row>
    <row r="1046" spans="1:10" hidden="1" x14ac:dyDescent="0.3">
      <c r="A1046" s="738"/>
      <c r="B1046" s="733"/>
      <c r="C1046" s="734"/>
      <c r="D1046" s="735"/>
      <c r="E1046" s="736"/>
      <c r="F1046" s="736"/>
      <c r="G1046" s="736"/>
      <c r="H1046" s="737"/>
      <c r="I1046" s="598"/>
      <c r="J1046" s="599"/>
    </row>
    <row r="1047" spans="1:10" hidden="1" x14ac:dyDescent="0.3">
      <c r="A1047" s="738"/>
      <c r="B1047" s="733"/>
      <c r="C1047" s="739" t="s">
        <v>371</v>
      </c>
      <c r="D1047" s="740"/>
      <c r="E1047" s="741"/>
      <c r="F1047" s="741"/>
      <c r="G1047" s="741"/>
      <c r="H1047" s="742"/>
      <c r="I1047" s="598"/>
      <c r="J1047" s="599"/>
    </row>
    <row r="1048" spans="1:10" hidden="1" x14ac:dyDescent="0.3">
      <c r="A1048" s="738"/>
      <c r="B1048" s="733"/>
      <c r="C1048" s="743"/>
      <c r="D1048" s="744"/>
      <c r="E1048" s="745"/>
      <c r="F1048" s="745"/>
      <c r="G1048" s="745"/>
      <c r="H1048" s="746"/>
      <c r="I1048" s="598"/>
      <c r="J1048" s="599"/>
    </row>
    <row r="1049" spans="1:10" hidden="1" x14ac:dyDescent="0.3">
      <c r="A1049" s="738"/>
      <c r="B1049" s="733"/>
      <c r="C1049" s="743"/>
      <c r="D1049" s="744"/>
      <c r="E1049" s="745"/>
      <c r="F1049" s="745"/>
      <c r="G1049" s="745"/>
      <c r="H1049" s="746"/>
      <c r="I1049" s="598"/>
      <c r="J1049" s="599"/>
    </row>
    <row r="1050" spans="1:10" hidden="1" x14ac:dyDescent="0.3">
      <c r="A1050" s="738"/>
      <c r="B1050" s="733"/>
      <c r="C1050" s="734"/>
      <c r="D1050" s="735"/>
      <c r="E1050" s="736"/>
      <c r="F1050" s="736"/>
      <c r="G1050" s="736"/>
      <c r="H1050" s="737"/>
      <c r="I1050" s="598"/>
      <c r="J1050" s="599"/>
    </row>
    <row r="1051" spans="1:10" hidden="1" x14ac:dyDescent="0.3">
      <c r="A1051" s="738"/>
      <c r="B1051" s="733"/>
      <c r="C1051" s="747" t="s">
        <v>372</v>
      </c>
      <c r="D1051" s="735"/>
      <c r="E1051" s="736"/>
      <c r="F1051" s="748" t="s">
        <v>373</v>
      </c>
      <c r="G1051" s="736"/>
      <c r="H1051" s="737"/>
      <c r="I1051" s="598"/>
      <c r="J1051" s="599"/>
    </row>
    <row r="1052" spans="1:10" hidden="1" x14ac:dyDescent="0.3">
      <c r="C1052" s="196"/>
      <c r="H1052" s="197"/>
      <c r="I1052" s="598"/>
      <c r="J1052" s="599"/>
    </row>
    <row r="1053" spans="1:10" hidden="1" x14ac:dyDescent="0.3">
      <c r="C1053" s="196"/>
      <c r="H1053" s="197"/>
      <c r="I1053" s="598"/>
      <c r="J1053" s="599"/>
    </row>
    <row r="1054" spans="1:10" hidden="1" x14ac:dyDescent="0.3">
      <c r="A1054" s="738"/>
      <c r="B1054" s="733"/>
      <c r="C1054" s="749" t="s">
        <v>374</v>
      </c>
      <c r="D1054" s="750"/>
      <c r="E1054" s="736"/>
      <c r="F1054" s="751" t="s">
        <v>374</v>
      </c>
      <c r="G1054" s="741"/>
      <c r="H1054" s="742"/>
      <c r="I1054" s="598"/>
      <c r="J1054" s="599"/>
    </row>
    <row r="1055" spans="1:10" hidden="1" x14ac:dyDescent="0.3">
      <c r="A1055" s="738"/>
      <c r="B1055" s="733"/>
      <c r="C1055" s="752" t="s">
        <v>375</v>
      </c>
      <c r="D1055" s="744"/>
      <c r="E1055" s="736"/>
      <c r="F1055" s="753" t="s">
        <v>375</v>
      </c>
      <c r="G1055" s="745"/>
      <c r="H1055" s="746"/>
      <c r="I1055" s="598"/>
      <c r="J1055" s="599"/>
    </row>
    <row r="1056" spans="1:10" hidden="1" x14ac:dyDescent="0.3">
      <c r="A1056" s="738"/>
      <c r="B1056" s="733"/>
      <c r="C1056" s="754" t="s">
        <v>376</v>
      </c>
      <c r="D1056" s="735"/>
      <c r="E1056" s="736"/>
      <c r="F1056" s="733" t="s">
        <v>377</v>
      </c>
      <c r="G1056" s="736"/>
      <c r="H1056" s="737"/>
      <c r="I1056" s="598"/>
      <c r="J1056" s="599"/>
    </row>
    <row r="1057" spans="1:10" ht="15" hidden="1" thickBot="1" x14ac:dyDescent="0.35">
      <c r="A1057" s="755" t="s">
        <v>378</v>
      </c>
      <c r="B1057" s="733"/>
      <c r="C1057" s="756"/>
      <c r="D1057" s="757"/>
      <c r="E1057" s="758"/>
      <c r="F1057" s="758"/>
      <c r="G1057" s="758"/>
      <c r="H1057" s="759"/>
      <c r="I1057" s="598"/>
      <c r="J1057" s="599">
        <f>H1057 * I1009</f>
        <v>0</v>
      </c>
    </row>
    <row r="1058" spans="1:10" x14ac:dyDescent="0.3">
      <c r="C1058" s="32"/>
      <c r="D1058" s="102"/>
      <c r="E1058" s="32"/>
      <c r="F1058" s="32"/>
      <c r="G1058" s="32"/>
      <c r="H1058" s="32"/>
      <c r="I1058" s="598"/>
      <c r="J1058" s="599"/>
    </row>
    <row r="1059" spans="1:10" ht="15" thickBot="1" x14ac:dyDescent="0.35">
      <c r="C1059" s="32"/>
      <c r="D1059" s="102"/>
      <c r="E1059" s="32"/>
      <c r="F1059" s="32"/>
      <c r="G1059" s="32"/>
      <c r="H1059" s="32"/>
      <c r="I1059" s="598"/>
      <c r="J1059" s="599"/>
    </row>
    <row r="1060" spans="1:10" ht="17.399999999999999" hidden="1" x14ac:dyDescent="0.3">
      <c r="A1060" s="600" t="s">
        <v>312</v>
      </c>
      <c r="B1060" s="600"/>
      <c r="C1060" s="601" t="s">
        <v>313</v>
      </c>
      <c r="D1060" s="602"/>
      <c r="E1060" s="602"/>
      <c r="F1060" s="602"/>
      <c r="G1060" s="602"/>
      <c r="H1060" s="603" t="str">
        <f>"No. " &amp; COUNTIF(A$3:A1065,"ITEM*") &amp; " DE " &amp; COUNTIF(A$3:A$99246,"ITEM*")</f>
        <v>No. 23 DE 62</v>
      </c>
      <c r="I1060" s="598"/>
      <c r="J1060" s="599"/>
    </row>
    <row r="1061" spans="1:10" hidden="1" x14ac:dyDescent="0.3">
      <c r="A1061" s="600" t="s">
        <v>314</v>
      </c>
      <c r="B1061" s="600"/>
      <c r="C1061" s="604" t="s">
        <v>315</v>
      </c>
      <c r="D1061" s="605" t="s">
        <v>46</v>
      </c>
      <c r="E1061" s="606"/>
      <c r="F1061" s="607" t="s">
        <v>316</v>
      </c>
      <c r="G1061" s="605"/>
      <c r="H1061" s="608"/>
      <c r="I1061" s="598"/>
      <c r="J1061" s="599">
        <f>H1061 * I1009</f>
        <v>0</v>
      </c>
    </row>
    <row r="1062" spans="1:10" ht="15" hidden="1" thickBot="1" x14ac:dyDescent="0.35">
      <c r="C1062" s="609"/>
      <c r="D1062" s="610"/>
      <c r="E1062" s="610"/>
      <c r="F1062" s="610"/>
      <c r="G1062" s="610"/>
      <c r="H1062" s="611"/>
      <c r="I1062" s="598"/>
      <c r="J1062" s="599"/>
    </row>
    <row r="1063" spans="1:10" x14ac:dyDescent="0.3">
      <c r="A1063" s="612" t="s">
        <v>317</v>
      </c>
      <c r="B1063" s="613"/>
      <c r="C1063" s="614" t="s">
        <v>91</v>
      </c>
      <c r="D1063" s="615"/>
      <c r="E1063" s="615"/>
      <c r="F1063" s="616" t="s">
        <v>90</v>
      </c>
      <c r="G1063" s="617" t="s">
        <v>318</v>
      </c>
      <c r="H1063" s="618" t="s">
        <v>319</v>
      </c>
      <c r="I1063" s="619" t="s">
        <v>320</v>
      </c>
      <c r="J1063" s="620" t="s">
        <v>98</v>
      </c>
    </row>
    <row r="1064" spans="1:10" x14ac:dyDescent="0.3">
      <c r="A1064" s="621" t="s">
        <v>472</v>
      </c>
      <c r="B1064" s="613"/>
      <c r="C1064" s="622" t="s">
        <v>146</v>
      </c>
      <c r="D1064" s="623"/>
      <c r="E1064" s="624"/>
      <c r="F1064" s="625">
        <f>PRESUPUESTO!$B$44</f>
        <v>0</v>
      </c>
      <c r="G1064" s="626" t="s">
        <v>122</v>
      </c>
      <c r="H1064" s="772">
        <f>PRESUPUESTO!$E$44</f>
        <v>4</v>
      </c>
      <c r="I1064" s="773">
        <f>H1064</f>
        <v>4</v>
      </c>
      <c r="J1064" s="629"/>
    </row>
    <row r="1065" spans="1:10" x14ac:dyDescent="0.3">
      <c r="A1065" s="630"/>
      <c r="B1065" s="631"/>
      <c r="C1065" s="632"/>
      <c r="D1065" s="633"/>
      <c r="E1065" s="634"/>
      <c r="F1065" s="774"/>
      <c r="G1065" s="636"/>
      <c r="H1065" s="637"/>
      <c r="I1065" s="638"/>
      <c r="J1065" s="636"/>
    </row>
    <row r="1066" spans="1:10" x14ac:dyDescent="0.3">
      <c r="A1066" s="639" t="s">
        <v>324</v>
      </c>
      <c r="B1066" s="631"/>
      <c r="C1066" s="640" t="s">
        <v>325</v>
      </c>
      <c r="D1066" s="641" t="s">
        <v>326</v>
      </c>
      <c r="E1066" s="641" t="str">
        <f>"CANT. / " &amp; G1064</f>
        <v>CANT. / M3</v>
      </c>
      <c r="F1066" s="642" t="s">
        <v>327</v>
      </c>
      <c r="G1066" s="643" t="s">
        <v>328</v>
      </c>
      <c r="H1066" s="644" t="s">
        <v>329</v>
      </c>
      <c r="I1066" s="645"/>
      <c r="J1066" s="646"/>
    </row>
    <row r="1067" spans="1:10" x14ac:dyDescent="0.3">
      <c r="A1067" s="721" t="s">
        <v>447</v>
      </c>
      <c r="B1067" s="631" t="s">
        <v>323</v>
      </c>
      <c r="C1067" s="647" t="s">
        <v>448</v>
      </c>
      <c r="D1067" s="648" t="s">
        <v>122</v>
      </c>
      <c r="E1067" s="649">
        <v>1</v>
      </c>
      <c r="F1067" s="775"/>
      <c r="G1067" s="655">
        <f>H225</f>
        <v>440848</v>
      </c>
      <c r="H1067" s="652">
        <f>TRUNC(E1067* (1 + F1067 / 100) * G1067,2)</f>
        <v>440848</v>
      </c>
      <c r="I1067" s="692">
        <f>E1067 * (1 + F1067 / 100) * I1064</f>
        <v>4</v>
      </c>
      <c r="J1067" s="660">
        <f>I1064*H1067</f>
        <v>1763392</v>
      </c>
    </row>
    <row r="1068" spans="1:10" x14ac:dyDescent="0.3">
      <c r="A1068" s="661"/>
      <c r="B1068" s="631"/>
      <c r="C1068" s="662"/>
      <c r="D1068" s="663"/>
      <c r="E1068" s="664"/>
      <c r="F1068" s="665"/>
      <c r="G1068" s="666"/>
      <c r="H1068" s="667"/>
      <c r="I1068" s="668"/>
      <c r="J1068" s="669"/>
    </row>
    <row r="1069" spans="1:10" x14ac:dyDescent="0.3">
      <c r="A1069" s="721" t="s">
        <v>338</v>
      </c>
      <c r="B1069" s="631"/>
      <c r="C1069" s="632"/>
      <c r="D1069" s="633"/>
      <c r="E1069" s="634"/>
      <c r="F1069" s="671"/>
      <c r="G1069" s="672" t="s">
        <v>339</v>
      </c>
      <c r="H1069" s="673">
        <f>SUM(H1066:H1068)</f>
        <v>440848</v>
      </c>
      <c r="I1069" s="645"/>
      <c r="J1069" s="674">
        <f>SUM(J1066:J1068)</f>
        <v>1763392</v>
      </c>
    </row>
    <row r="1070" spans="1:10" x14ac:dyDescent="0.3">
      <c r="A1070" s="721" t="s">
        <v>340</v>
      </c>
      <c r="B1070" s="631"/>
      <c r="C1070" s="632"/>
      <c r="D1070" s="633"/>
      <c r="E1070" s="634"/>
      <c r="F1070" s="774"/>
      <c r="G1070" s="675"/>
      <c r="H1070" s="676"/>
      <c r="I1070" s="677"/>
      <c r="J1070" s="678"/>
    </row>
    <row r="1071" spans="1:10" x14ac:dyDescent="0.3">
      <c r="A1071" s="639" t="s">
        <v>341</v>
      </c>
      <c r="B1071" s="631"/>
      <c r="C1071" s="679" t="s">
        <v>342</v>
      </c>
      <c r="D1071" s="680" t="s">
        <v>343</v>
      </c>
      <c r="E1071" s="680" t="s">
        <v>344</v>
      </c>
      <c r="F1071" s="681" t="s">
        <v>345</v>
      </c>
      <c r="G1071" s="682" t="s">
        <v>346</v>
      </c>
      <c r="H1071" s="683" t="s">
        <v>94</v>
      </c>
      <c r="I1071" s="684"/>
      <c r="J1071" s="685"/>
    </row>
    <row r="1072" spans="1:10" x14ac:dyDescent="0.3">
      <c r="A1072" s="630">
        <v>200009</v>
      </c>
      <c r="B1072" s="686" t="s">
        <v>342</v>
      </c>
      <c r="C1072" s="647" t="s">
        <v>425</v>
      </c>
      <c r="D1072" s="760">
        <v>235834</v>
      </c>
      <c r="E1072" s="688">
        <v>1.8</v>
      </c>
      <c r="F1072" s="766">
        <f>TRUNC(D1072*E1072,0)</f>
        <v>424501</v>
      </c>
      <c r="G1072" s="690">
        <v>4</v>
      </c>
      <c r="H1072" s="691">
        <f>IFERROR(TRUNC(F1072/G1072,2),0)</f>
        <v>106125.25</v>
      </c>
      <c r="I1072" s="692">
        <f>I1064/G1072</f>
        <v>1</v>
      </c>
      <c r="J1072" s="693">
        <f>I1064*H1072</f>
        <v>424501</v>
      </c>
    </row>
    <row r="1073" spans="1:10" x14ac:dyDescent="0.3">
      <c r="A1073" s="661"/>
      <c r="B1073" s="631"/>
      <c r="C1073" s="662"/>
      <c r="D1073" s="663"/>
      <c r="E1073" s="664"/>
      <c r="F1073" s="665"/>
      <c r="G1073" s="666"/>
      <c r="H1073" s="667"/>
      <c r="I1073" s="668"/>
      <c r="J1073" s="669"/>
    </row>
    <row r="1074" spans="1:10" x14ac:dyDescent="0.3">
      <c r="A1074" s="721" t="s">
        <v>348</v>
      </c>
      <c r="B1074" s="631"/>
      <c r="C1074" s="632"/>
      <c r="D1074" s="633"/>
      <c r="E1074" s="634"/>
      <c r="F1074" s="694"/>
      <c r="G1074" s="695" t="s">
        <v>349</v>
      </c>
      <c r="H1074" s="696">
        <f>SUM(H1071:H1073)</f>
        <v>106125.25</v>
      </c>
      <c r="I1074" s="657"/>
      <c r="J1074" s="697">
        <f>SUM(J1071:J1073)</f>
        <v>424501</v>
      </c>
    </row>
    <row r="1075" spans="1:10" x14ac:dyDescent="0.3">
      <c r="A1075" s="721" t="s">
        <v>350</v>
      </c>
      <c r="B1075" s="631"/>
      <c r="C1075" s="632"/>
      <c r="D1075" s="633"/>
      <c r="E1075" s="634"/>
      <c r="F1075" s="774"/>
      <c r="G1075" s="675"/>
      <c r="H1075" s="676"/>
      <c r="I1075" s="677"/>
      <c r="J1075" s="678"/>
    </row>
    <row r="1076" spans="1:10" x14ac:dyDescent="0.3">
      <c r="A1076" s="639" t="s">
        <v>351</v>
      </c>
      <c r="B1076" s="631"/>
      <c r="C1076" s="698" t="s">
        <v>352</v>
      </c>
      <c r="D1076" s="699" t="s">
        <v>353</v>
      </c>
      <c r="E1076" s="699" t="s">
        <v>326</v>
      </c>
      <c r="F1076" s="700" t="s">
        <v>354</v>
      </c>
      <c r="G1076" s="701" t="s">
        <v>355</v>
      </c>
      <c r="H1076" s="702" t="s">
        <v>329</v>
      </c>
      <c r="I1076" s="703"/>
      <c r="J1076" s="704"/>
    </row>
    <row r="1077" spans="1:10" x14ac:dyDescent="0.3">
      <c r="A1077" s="630">
        <v>300026</v>
      </c>
      <c r="B1077" s="631" t="s">
        <v>352</v>
      </c>
      <c r="C1077" s="647" t="s">
        <v>356</v>
      </c>
      <c r="D1077" s="648"/>
      <c r="E1077" s="648" t="s">
        <v>357</v>
      </c>
      <c r="F1077" s="705">
        <v>0.01</v>
      </c>
      <c r="G1077" s="651">
        <f>H1074</f>
        <v>106125.25</v>
      </c>
      <c r="H1077" s="667">
        <f>TRUNC(F1077 * G1077,2)</f>
        <v>1061.25</v>
      </c>
      <c r="I1077" s="659">
        <f>I1064 * F1077</f>
        <v>0.04</v>
      </c>
      <c r="J1077" s="660">
        <f>I1064*H1077</f>
        <v>4245</v>
      </c>
    </row>
    <row r="1078" spans="1:10" x14ac:dyDescent="0.3">
      <c r="A1078" s="661"/>
      <c r="B1078" s="631"/>
      <c r="C1078" s="662"/>
      <c r="D1078" s="663"/>
      <c r="E1078" s="664"/>
      <c r="F1078" s="665"/>
      <c r="G1078" s="666"/>
      <c r="H1078" s="667"/>
      <c r="I1078" s="668"/>
      <c r="J1078" s="669"/>
    </row>
    <row r="1079" spans="1:10" x14ac:dyDescent="0.3">
      <c r="A1079" s="721" t="s">
        <v>358</v>
      </c>
      <c r="B1079" s="631"/>
      <c r="C1079" s="632"/>
      <c r="D1079" s="633"/>
      <c r="E1079" s="634"/>
      <c r="F1079" s="706"/>
      <c r="G1079" s="707" t="s">
        <v>359</v>
      </c>
      <c r="H1079" s="708">
        <f>SUM(H1076:H1078)</f>
        <v>1061.25</v>
      </c>
      <c r="I1079" s="657"/>
      <c r="J1079" s="697">
        <f>SUM(J1076:J1078)</f>
        <v>4245</v>
      </c>
    </row>
    <row r="1080" spans="1:10" x14ac:dyDescent="0.3">
      <c r="A1080" s="721" t="s">
        <v>360</v>
      </c>
      <c r="B1080" s="631"/>
      <c r="C1080" s="632"/>
      <c r="D1080" s="633"/>
      <c r="E1080" s="634"/>
      <c r="F1080" s="774"/>
      <c r="G1080" s="675"/>
      <c r="H1080" s="676"/>
      <c r="I1080" s="677"/>
      <c r="J1080" s="678"/>
    </row>
    <row r="1081" spans="1:10" x14ac:dyDescent="0.3">
      <c r="A1081" s="709" t="s">
        <v>361</v>
      </c>
      <c r="B1081" s="710"/>
      <c r="C1081" s="711" t="s">
        <v>362</v>
      </c>
      <c r="D1081" s="712" t="s">
        <v>363</v>
      </c>
      <c r="E1081" s="712" t="s">
        <v>364</v>
      </c>
      <c r="F1081" s="713" t="s">
        <v>365</v>
      </c>
      <c r="G1081" s="714" t="s">
        <v>355</v>
      </c>
      <c r="H1081" s="715" t="s">
        <v>329</v>
      </c>
      <c r="I1081" s="716"/>
      <c r="J1081" s="717"/>
    </row>
    <row r="1082" spans="1:10" x14ac:dyDescent="0.3">
      <c r="A1082" s="630"/>
      <c r="B1082" s="631"/>
      <c r="C1082" s="647"/>
      <c r="D1082" s="648"/>
      <c r="E1082" s="649"/>
      <c r="F1082" s="775"/>
      <c r="G1082" s="651"/>
      <c r="H1082" s="652"/>
      <c r="I1082" s="659"/>
      <c r="J1082" s="660"/>
    </row>
    <row r="1083" spans="1:10" x14ac:dyDescent="0.3">
      <c r="A1083" s="670" t="s">
        <v>366</v>
      </c>
      <c r="B1083" s="710"/>
      <c r="C1083" s="632"/>
      <c r="D1083" s="633"/>
      <c r="E1083" s="634"/>
      <c r="F1083" s="718"/>
      <c r="G1083" s="719" t="s">
        <v>367</v>
      </c>
      <c r="H1083" s="720">
        <f>SUM(H1081:H1082)</f>
        <v>0</v>
      </c>
      <c r="I1083" s="657"/>
      <c r="J1083" s="658">
        <f>SUM(J1081:J1082)</f>
        <v>0</v>
      </c>
    </row>
    <row r="1084" spans="1:10" x14ac:dyDescent="0.3">
      <c r="A1084" s="721" t="s">
        <v>368</v>
      </c>
      <c r="B1084" s="722"/>
      <c r="C1084" s="632"/>
      <c r="D1084" s="633"/>
      <c r="E1084" s="634"/>
      <c r="F1084" s="774"/>
      <c r="G1084" s="636"/>
      <c r="H1084" s="637"/>
      <c r="I1084" s="638"/>
      <c r="J1084" s="636"/>
    </row>
    <row r="1085" spans="1:10" ht="15" thickBot="1" x14ac:dyDescent="0.35">
      <c r="A1085" s="721" t="s">
        <v>95</v>
      </c>
      <c r="B1085" s="723"/>
      <c r="C1085" s="776"/>
      <c r="D1085" s="777"/>
      <c r="E1085" s="778"/>
      <c r="F1085" s="779" t="s">
        <v>369</v>
      </c>
      <c r="G1085" s="780"/>
      <c r="H1085" s="781">
        <f>IF($A$2="CD",ROUND(SUM(H1065:H1084)/2,$A$3),SUM(H1065:H1084)/2)</f>
        <v>548035</v>
      </c>
      <c r="I1085" s="730"/>
      <c r="J1085" s="731">
        <f>IF($A$2="CD",ROUND(SUM(J1065:J1084)/2,$A$3),SUM(J1065:J1084)/2)</f>
        <v>2192138</v>
      </c>
    </row>
    <row r="1086" spans="1:10" x14ac:dyDescent="0.3">
      <c r="A1086" s="721" t="s">
        <v>400</v>
      </c>
      <c r="B1086" s="723"/>
      <c r="C1086" s="782" t="s">
        <v>271</v>
      </c>
      <c r="D1086" s="783"/>
      <c r="E1086" s="784"/>
      <c r="F1086" s="785"/>
      <c r="G1086" s="786"/>
      <c r="H1086" s="787"/>
      <c r="I1086" s="788"/>
      <c r="J1086" s="789">
        <f>H1086 * I1064</f>
        <v>0</v>
      </c>
    </row>
    <row r="1087" spans="1:10" x14ac:dyDescent="0.3">
      <c r="A1087" s="630" t="s">
        <v>278</v>
      </c>
      <c r="B1087" s="723"/>
      <c r="C1087" s="790" t="s">
        <v>249</v>
      </c>
      <c r="D1087" s="791"/>
      <c r="E1087" s="792"/>
      <c r="F1087" s="793">
        <f>$F$3</f>
        <v>0.18</v>
      </c>
      <c r="G1087" s="794"/>
      <c r="H1087" s="795">
        <f>ROUND(H1085*F1087,2)</f>
        <v>98646.3</v>
      </c>
      <c r="I1087" s="796"/>
      <c r="J1087" s="797"/>
    </row>
    <row r="1088" spans="1:10" x14ac:dyDescent="0.3">
      <c r="A1088" s="630" t="s">
        <v>401</v>
      </c>
      <c r="B1088" s="723"/>
      <c r="C1088" s="790" t="s">
        <v>251</v>
      </c>
      <c r="D1088" s="791"/>
      <c r="E1088" s="792"/>
      <c r="F1088" s="793">
        <f>$G$3</f>
        <v>0.05</v>
      </c>
      <c r="G1088" s="794"/>
      <c r="H1088" s="795">
        <f>ROUND(H1085*F1088,2)</f>
        <v>27401.75</v>
      </c>
      <c r="I1088" s="796"/>
      <c r="J1088" s="797"/>
    </row>
    <row r="1089" spans="1:10" x14ac:dyDescent="0.3">
      <c r="A1089" s="630" t="s">
        <v>280</v>
      </c>
      <c r="B1089" s="723"/>
      <c r="C1089" s="790" t="s">
        <v>253</v>
      </c>
      <c r="D1089" s="791"/>
      <c r="E1089" s="792"/>
      <c r="F1089" s="793">
        <f>$H$3</f>
        <v>0.08</v>
      </c>
      <c r="G1089" s="794"/>
      <c r="H1089" s="795">
        <f>ROUND(H1085*F1089,2)</f>
        <v>43842.8</v>
      </c>
      <c r="I1089" s="796"/>
      <c r="J1089" s="797"/>
    </row>
    <row r="1090" spans="1:10" x14ac:dyDescent="0.3">
      <c r="A1090" s="630" t="s">
        <v>282</v>
      </c>
      <c r="B1090" s="723"/>
      <c r="C1090" s="790" t="s">
        <v>257</v>
      </c>
      <c r="D1090" s="791"/>
      <c r="E1090" s="792"/>
      <c r="F1090" s="793">
        <f>$I$3</f>
        <v>0.19</v>
      </c>
      <c r="G1090" s="794"/>
      <c r="H1090" s="795">
        <f>ROUND(H1089*F1090,2)</f>
        <v>8330.1299999999992</v>
      </c>
      <c r="I1090" s="796"/>
      <c r="J1090" s="797"/>
    </row>
    <row r="1091" spans="1:10" x14ac:dyDescent="0.3">
      <c r="A1091" s="721" t="s">
        <v>402</v>
      </c>
      <c r="B1091" s="723"/>
      <c r="C1091" s="798" t="s">
        <v>403</v>
      </c>
      <c r="D1091" s="799"/>
      <c r="E1091" s="800"/>
      <c r="F1091" s="598"/>
      <c r="G1091" s="801"/>
      <c r="H1091" s="802">
        <f>SUM(H1087:H1090)</f>
        <v>178220.98</v>
      </c>
      <c r="I1091" s="803"/>
      <c r="J1091" s="804"/>
    </row>
    <row r="1092" spans="1:10" ht="15" thickBot="1" x14ac:dyDescent="0.35">
      <c r="A1092" s="721" t="s">
        <v>404</v>
      </c>
      <c r="B1092" s="723"/>
      <c r="C1092" s="805"/>
      <c r="D1092" s="806"/>
      <c r="E1092" s="778"/>
      <c r="F1092" s="779" t="s">
        <v>405</v>
      </c>
      <c r="G1092" s="807"/>
      <c r="H1092" s="808">
        <f>ROUND(H1085+H1091,$A$3)</f>
        <v>726256</v>
      </c>
      <c r="I1092" s="809"/>
      <c r="J1092" s="770">
        <f>IF($A$3=2,ROUND((J1085+J1091),2),ROUND((J1085+J1091),0))</f>
        <v>2192138</v>
      </c>
    </row>
    <row r="1093" spans="1:10" hidden="1" x14ac:dyDescent="0.3">
      <c r="A1093" s="732" t="s">
        <v>370</v>
      </c>
      <c r="B1093" s="733"/>
      <c r="C1093" s="810"/>
      <c r="D1093" s="811"/>
      <c r="E1093" s="812"/>
      <c r="F1093" s="812"/>
      <c r="G1093" s="812"/>
      <c r="H1093" s="813"/>
      <c r="I1093" s="598"/>
      <c r="J1093" s="599"/>
    </row>
    <row r="1094" spans="1:10" hidden="1" x14ac:dyDescent="0.3">
      <c r="A1094" s="738"/>
      <c r="B1094" s="733"/>
      <c r="C1094" s="734"/>
      <c r="D1094" s="735"/>
      <c r="E1094" s="736"/>
      <c r="F1094" s="736"/>
      <c r="G1094" s="736"/>
      <c r="H1094" s="737"/>
      <c r="I1094" s="598"/>
      <c r="J1094" s="599"/>
    </row>
    <row r="1095" spans="1:10" hidden="1" x14ac:dyDescent="0.3">
      <c r="A1095" s="738"/>
      <c r="B1095" s="733"/>
      <c r="C1095" s="739" t="s">
        <v>371</v>
      </c>
      <c r="D1095" s="740"/>
      <c r="E1095" s="741"/>
      <c r="F1095" s="741"/>
      <c r="G1095" s="741"/>
      <c r="H1095" s="742"/>
      <c r="I1095" s="598"/>
      <c r="J1095" s="599"/>
    </row>
    <row r="1096" spans="1:10" hidden="1" x14ac:dyDescent="0.3">
      <c r="A1096" s="738"/>
      <c r="B1096" s="733"/>
      <c r="C1096" s="743"/>
      <c r="D1096" s="744"/>
      <c r="E1096" s="745"/>
      <c r="F1096" s="745"/>
      <c r="G1096" s="745"/>
      <c r="H1096" s="746"/>
      <c r="I1096" s="598"/>
      <c r="J1096" s="599"/>
    </row>
    <row r="1097" spans="1:10" hidden="1" x14ac:dyDescent="0.3">
      <c r="A1097" s="738"/>
      <c r="B1097" s="733"/>
      <c r="C1097" s="743"/>
      <c r="D1097" s="744"/>
      <c r="E1097" s="745"/>
      <c r="F1097" s="745"/>
      <c r="G1097" s="745"/>
      <c r="H1097" s="746"/>
      <c r="I1097" s="598"/>
      <c r="J1097" s="599"/>
    </row>
    <row r="1098" spans="1:10" hidden="1" x14ac:dyDescent="0.3">
      <c r="A1098" s="738"/>
      <c r="B1098" s="733"/>
      <c r="C1098" s="734"/>
      <c r="D1098" s="735"/>
      <c r="E1098" s="736"/>
      <c r="F1098" s="736"/>
      <c r="G1098" s="736"/>
      <c r="H1098" s="737"/>
      <c r="I1098" s="598"/>
      <c r="J1098" s="599"/>
    </row>
    <row r="1099" spans="1:10" hidden="1" x14ac:dyDescent="0.3">
      <c r="A1099" s="738"/>
      <c r="B1099" s="733"/>
      <c r="C1099" s="747" t="s">
        <v>372</v>
      </c>
      <c r="D1099" s="735"/>
      <c r="E1099" s="736"/>
      <c r="F1099" s="748" t="s">
        <v>373</v>
      </c>
      <c r="G1099" s="736"/>
      <c r="H1099" s="737"/>
      <c r="I1099" s="598"/>
      <c r="J1099" s="599"/>
    </row>
    <row r="1100" spans="1:10" hidden="1" x14ac:dyDescent="0.3">
      <c r="C1100" s="196"/>
      <c r="H1100" s="197"/>
      <c r="I1100" s="598"/>
      <c r="J1100" s="599"/>
    </row>
    <row r="1101" spans="1:10" hidden="1" x14ac:dyDescent="0.3">
      <c r="C1101" s="196"/>
      <c r="H1101" s="197"/>
      <c r="I1101" s="598"/>
      <c r="J1101" s="599"/>
    </row>
    <row r="1102" spans="1:10" hidden="1" x14ac:dyDescent="0.3">
      <c r="A1102" s="738"/>
      <c r="B1102" s="733"/>
      <c r="C1102" s="749" t="s">
        <v>374</v>
      </c>
      <c r="D1102" s="750"/>
      <c r="E1102" s="736"/>
      <c r="F1102" s="751" t="s">
        <v>374</v>
      </c>
      <c r="G1102" s="741"/>
      <c r="H1102" s="742"/>
      <c r="I1102" s="598"/>
      <c r="J1102" s="599"/>
    </row>
    <row r="1103" spans="1:10" hidden="1" x14ac:dyDescent="0.3">
      <c r="A1103" s="738"/>
      <c r="B1103" s="733"/>
      <c r="C1103" s="752" t="s">
        <v>375</v>
      </c>
      <c r="D1103" s="744"/>
      <c r="E1103" s="736"/>
      <c r="F1103" s="753" t="s">
        <v>375</v>
      </c>
      <c r="G1103" s="745"/>
      <c r="H1103" s="746"/>
      <c r="I1103" s="598"/>
      <c r="J1103" s="599"/>
    </row>
    <row r="1104" spans="1:10" hidden="1" x14ac:dyDescent="0.3">
      <c r="A1104" s="738"/>
      <c r="B1104" s="733"/>
      <c r="C1104" s="754" t="s">
        <v>376</v>
      </c>
      <c r="D1104" s="735"/>
      <c r="E1104" s="736"/>
      <c r="F1104" s="733" t="s">
        <v>377</v>
      </c>
      <c r="G1104" s="736"/>
      <c r="H1104" s="737"/>
      <c r="I1104" s="598"/>
      <c r="J1104" s="599"/>
    </row>
    <row r="1105" spans="1:10" ht="15" hidden="1" thickBot="1" x14ac:dyDescent="0.35">
      <c r="A1105" s="755" t="s">
        <v>378</v>
      </c>
      <c r="B1105" s="733"/>
      <c r="C1105" s="756"/>
      <c r="D1105" s="757"/>
      <c r="E1105" s="758"/>
      <c r="F1105" s="758"/>
      <c r="G1105" s="758"/>
      <c r="H1105" s="759"/>
      <c r="I1105" s="598"/>
      <c r="J1105" s="599">
        <f>H1105 * I1064</f>
        <v>0</v>
      </c>
    </row>
    <row r="1106" spans="1:10" x14ac:dyDescent="0.3">
      <c r="C1106" s="32"/>
      <c r="D1106" s="102"/>
      <c r="E1106" s="32"/>
      <c r="F1106" s="32"/>
      <c r="G1106" s="32"/>
      <c r="H1106" s="32"/>
      <c r="I1106" s="598"/>
      <c r="J1106" s="599"/>
    </row>
    <row r="1107" spans="1:10" ht="15" thickBot="1" x14ac:dyDescent="0.35">
      <c r="C1107" s="32"/>
      <c r="D1107" s="102"/>
      <c r="E1107" s="32"/>
      <c r="F1107" s="32"/>
      <c r="G1107" s="32"/>
      <c r="H1107" s="32"/>
      <c r="I1107" s="598"/>
      <c r="J1107" s="599"/>
    </row>
    <row r="1108" spans="1:10" ht="17.399999999999999" hidden="1" x14ac:dyDescent="0.3">
      <c r="A1108" s="600" t="s">
        <v>312</v>
      </c>
      <c r="B1108" s="600"/>
      <c r="C1108" s="601" t="s">
        <v>313</v>
      </c>
      <c r="D1108" s="602"/>
      <c r="E1108" s="602"/>
      <c r="F1108" s="602"/>
      <c r="G1108" s="602"/>
      <c r="H1108" s="603" t="str">
        <f>"No. " &amp; COUNTIF(A$3:A1113,"ITEM*") &amp; " DE " &amp; COUNTIF(A$3:A$99590,"ITEM*")</f>
        <v>No. 24 DE 62</v>
      </c>
      <c r="I1108" s="598"/>
      <c r="J1108" s="599"/>
    </row>
    <row r="1109" spans="1:10" hidden="1" x14ac:dyDescent="0.3">
      <c r="A1109" s="600" t="s">
        <v>314</v>
      </c>
      <c r="B1109" s="600"/>
      <c r="C1109" s="604" t="s">
        <v>315</v>
      </c>
      <c r="D1109" s="605" t="s">
        <v>46</v>
      </c>
      <c r="E1109" s="606"/>
      <c r="F1109" s="607" t="s">
        <v>316</v>
      </c>
      <c r="G1109" s="605"/>
      <c r="H1109" s="608"/>
      <c r="I1109" s="598"/>
      <c r="J1109" s="599">
        <f>H1109 * I1064</f>
        <v>0</v>
      </c>
    </row>
    <row r="1110" spans="1:10" ht="15" hidden="1" thickBot="1" x14ac:dyDescent="0.35">
      <c r="C1110" s="609"/>
      <c r="D1110" s="610"/>
      <c r="E1110" s="610"/>
      <c r="F1110" s="610"/>
      <c r="G1110" s="610"/>
      <c r="H1110" s="611"/>
      <c r="I1110" s="598"/>
      <c r="J1110" s="599"/>
    </row>
    <row r="1111" spans="1:10" x14ac:dyDescent="0.3">
      <c r="A1111" s="612" t="s">
        <v>317</v>
      </c>
      <c r="B1111" s="613"/>
      <c r="C1111" s="614" t="s">
        <v>91</v>
      </c>
      <c r="D1111" s="615"/>
      <c r="E1111" s="615"/>
      <c r="F1111" s="616" t="s">
        <v>90</v>
      </c>
      <c r="G1111" s="617" t="s">
        <v>318</v>
      </c>
      <c r="H1111" s="618" t="s">
        <v>319</v>
      </c>
      <c r="I1111" s="619" t="s">
        <v>320</v>
      </c>
      <c r="J1111" s="620" t="s">
        <v>98</v>
      </c>
    </row>
    <row r="1112" spans="1:10" x14ac:dyDescent="0.3">
      <c r="A1112" s="621" t="s">
        <v>473</v>
      </c>
      <c r="B1112" s="613"/>
      <c r="C1112" s="622" t="s">
        <v>148</v>
      </c>
      <c r="D1112" s="623"/>
      <c r="E1112" s="624"/>
      <c r="F1112" s="625">
        <f>PRESUPUESTO!$B$45</f>
        <v>0</v>
      </c>
      <c r="G1112" s="626" t="s">
        <v>35</v>
      </c>
      <c r="H1112" s="772">
        <f>PRESUPUESTO!$E$45</f>
        <v>780</v>
      </c>
      <c r="I1112" s="773">
        <f>H1112</f>
        <v>780</v>
      </c>
      <c r="J1112" s="629"/>
    </row>
    <row r="1113" spans="1:10" x14ac:dyDescent="0.3">
      <c r="A1113" s="630"/>
      <c r="B1113" s="631"/>
      <c r="C1113" s="632"/>
      <c r="D1113" s="633"/>
      <c r="E1113" s="634"/>
      <c r="F1113" s="774"/>
      <c r="G1113" s="636"/>
      <c r="H1113" s="637"/>
      <c r="I1113" s="638"/>
      <c r="J1113" s="636"/>
    </row>
    <row r="1114" spans="1:10" x14ac:dyDescent="0.3">
      <c r="A1114" s="639" t="s">
        <v>324</v>
      </c>
      <c r="B1114" s="631"/>
      <c r="C1114" s="640" t="s">
        <v>325</v>
      </c>
      <c r="D1114" s="641" t="s">
        <v>326</v>
      </c>
      <c r="E1114" s="641" t="str">
        <f>"CANT. / " &amp; G1112</f>
        <v>CANT. / M</v>
      </c>
      <c r="F1114" s="642" t="s">
        <v>327</v>
      </c>
      <c r="G1114" s="643" t="s">
        <v>328</v>
      </c>
      <c r="H1114" s="644" t="s">
        <v>329</v>
      </c>
      <c r="I1114" s="645"/>
      <c r="J1114" s="646"/>
    </row>
    <row r="1115" spans="1:10" x14ac:dyDescent="0.3">
      <c r="A1115" s="630">
        <v>109056</v>
      </c>
      <c r="B1115" s="631"/>
      <c r="C1115" s="647" t="s">
        <v>474</v>
      </c>
      <c r="D1115" s="648" t="s">
        <v>92</v>
      </c>
      <c r="E1115" s="649">
        <v>0.4</v>
      </c>
      <c r="F1115" s="775"/>
      <c r="G1115" s="651">
        <v>13520</v>
      </c>
      <c r="H1115" s="652">
        <f>TRUNC(E1115* (1 + F1115 / 100) * G1115,2)</f>
        <v>5408</v>
      </c>
      <c r="I1115" s="653">
        <f>E1115 * (1 + F1115 / 100) * I1112</f>
        <v>312</v>
      </c>
      <c r="J1115" s="654">
        <f>I1112*H1115</f>
        <v>4218240</v>
      </c>
    </row>
    <row r="1116" spans="1:10" x14ac:dyDescent="0.3">
      <c r="A1116" s="630">
        <v>101605</v>
      </c>
      <c r="B1116" s="631" t="s">
        <v>419</v>
      </c>
      <c r="C1116" s="647" t="s">
        <v>461</v>
      </c>
      <c r="D1116" s="648" t="s">
        <v>92</v>
      </c>
      <c r="E1116" s="649">
        <v>5.0000000000000001E-3</v>
      </c>
      <c r="F1116" s="775"/>
      <c r="G1116" s="651">
        <v>7311</v>
      </c>
      <c r="H1116" s="652">
        <f>TRUNC(E1116* (1 + F1116 / 100) * G1116,2)</f>
        <v>36.549999999999997</v>
      </c>
      <c r="I1116" s="659">
        <f>E1116 * (1 + F1116 / 100) * I1112</f>
        <v>3.9</v>
      </c>
      <c r="J1116" s="660">
        <f>I1112*H1116</f>
        <v>28508.999999999996</v>
      </c>
    </row>
    <row r="1117" spans="1:10" x14ac:dyDescent="0.3">
      <c r="A1117" s="661"/>
      <c r="B1117" s="631"/>
      <c r="C1117" s="662"/>
      <c r="D1117" s="663"/>
      <c r="E1117" s="664"/>
      <c r="F1117" s="665"/>
      <c r="G1117" s="666"/>
      <c r="H1117" s="667"/>
      <c r="I1117" s="668"/>
      <c r="J1117" s="669"/>
    </row>
    <row r="1118" spans="1:10" x14ac:dyDescent="0.3">
      <c r="A1118" s="670" t="s">
        <v>338</v>
      </c>
      <c r="B1118" s="631"/>
      <c r="C1118" s="632"/>
      <c r="D1118" s="633"/>
      <c r="E1118" s="634"/>
      <c r="F1118" s="671"/>
      <c r="G1118" s="672" t="s">
        <v>339</v>
      </c>
      <c r="H1118" s="673">
        <f>SUM(H1114:H1117)</f>
        <v>5444.55</v>
      </c>
      <c r="I1118" s="645"/>
      <c r="J1118" s="674">
        <f>SUM(J1114:J1117)</f>
        <v>4246749</v>
      </c>
    </row>
    <row r="1119" spans="1:10" x14ac:dyDescent="0.3">
      <c r="A1119" s="670" t="s">
        <v>340</v>
      </c>
      <c r="B1119" s="631"/>
      <c r="C1119" s="632"/>
      <c r="D1119" s="633"/>
      <c r="E1119" s="634"/>
      <c r="F1119" s="774"/>
      <c r="G1119" s="675"/>
      <c r="H1119" s="676"/>
      <c r="I1119" s="677"/>
      <c r="J1119" s="678"/>
    </row>
    <row r="1120" spans="1:10" x14ac:dyDescent="0.3">
      <c r="A1120" s="639" t="s">
        <v>341</v>
      </c>
      <c r="B1120" s="631"/>
      <c r="C1120" s="679" t="s">
        <v>342</v>
      </c>
      <c r="D1120" s="680" t="s">
        <v>343</v>
      </c>
      <c r="E1120" s="680" t="s">
        <v>344</v>
      </c>
      <c r="F1120" s="681" t="s">
        <v>345</v>
      </c>
      <c r="G1120" s="682" t="s">
        <v>413</v>
      </c>
      <c r="H1120" s="683" t="s">
        <v>94</v>
      </c>
      <c r="I1120" s="684"/>
      <c r="J1120" s="685"/>
    </row>
    <row r="1121" spans="1:10" x14ac:dyDescent="0.3">
      <c r="A1121" s="630">
        <v>200006</v>
      </c>
      <c r="B1121" s="686" t="s">
        <v>342</v>
      </c>
      <c r="C1121" s="647" t="s">
        <v>399</v>
      </c>
      <c r="D1121" s="760">
        <v>63739</v>
      </c>
      <c r="E1121" s="688">
        <v>1.8</v>
      </c>
      <c r="F1121" s="771">
        <f>TRUNC(D1121*E1121,0)</f>
        <v>114730</v>
      </c>
      <c r="G1121" s="762">
        <v>400</v>
      </c>
      <c r="H1121" s="691">
        <f>IFERROR(TRUNC(F1121/G1121,2),0)</f>
        <v>286.82</v>
      </c>
      <c r="I1121" s="657">
        <f>I1112/G1121</f>
        <v>1.95</v>
      </c>
      <c r="J1121" s="658">
        <f>I1112*H1121</f>
        <v>223719.6</v>
      </c>
    </row>
    <row r="1122" spans="1:10" x14ac:dyDescent="0.3">
      <c r="A1122" s="630">
        <v>200017</v>
      </c>
      <c r="B1122" s="686" t="s">
        <v>342</v>
      </c>
      <c r="C1122" s="647" t="s">
        <v>475</v>
      </c>
      <c r="D1122" s="760">
        <v>189305</v>
      </c>
      <c r="E1122" s="688">
        <v>1.8</v>
      </c>
      <c r="F1122" s="766">
        <f>TRUNC(D1122*E1122,0)</f>
        <v>340749</v>
      </c>
      <c r="G1122" s="690">
        <v>470.58</v>
      </c>
      <c r="H1122" s="691">
        <f>IFERROR(TRUNC(F1122/G1122,2),0)</f>
        <v>724.1</v>
      </c>
      <c r="I1122" s="692">
        <f>I1112/G1122</f>
        <v>1.6575290067576183</v>
      </c>
      <c r="J1122" s="693">
        <f>I1112*H1122</f>
        <v>564798</v>
      </c>
    </row>
    <row r="1123" spans="1:10" x14ac:dyDescent="0.3">
      <c r="A1123" s="661"/>
      <c r="B1123" s="631"/>
      <c r="C1123" s="662"/>
      <c r="D1123" s="663"/>
      <c r="E1123" s="664"/>
      <c r="F1123" s="665"/>
      <c r="G1123" s="666"/>
      <c r="H1123" s="667"/>
      <c r="I1123" s="668"/>
      <c r="J1123" s="669"/>
    </row>
    <row r="1124" spans="1:10" x14ac:dyDescent="0.3">
      <c r="A1124" s="670" t="s">
        <v>348</v>
      </c>
      <c r="B1124" s="631"/>
      <c r="C1124" s="632"/>
      <c r="D1124" s="633"/>
      <c r="E1124" s="634"/>
      <c r="F1124" s="694"/>
      <c r="G1124" s="695" t="s">
        <v>349</v>
      </c>
      <c r="H1124" s="696">
        <f>SUM(H1120:H1123)</f>
        <v>1010.9200000000001</v>
      </c>
      <c r="I1124" s="657"/>
      <c r="J1124" s="697">
        <f>SUM(J1120:J1123)</f>
        <v>788517.6</v>
      </c>
    </row>
    <row r="1125" spans="1:10" x14ac:dyDescent="0.3">
      <c r="A1125" s="670" t="s">
        <v>350</v>
      </c>
      <c r="B1125" s="631"/>
      <c r="C1125" s="632"/>
      <c r="D1125" s="633"/>
      <c r="E1125" s="634"/>
      <c r="F1125" s="774"/>
      <c r="G1125" s="675"/>
      <c r="H1125" s="676"/>
      <c r="I1125" s="677"/>
      <c r="J1125" s="678"/>
    </row>
    <row r="1126" spans="1:10" x14ac:dyDescent="0.3">
      <c r="A1126" s="639" t="s">
        <v>351</v>
      </c>
      <c r="B1126" s="631"/>
      <c r="C1126" s="698" t="s">
        <v>352</v>
      </c>
      <c r="D1126" s="699" t="s">
        <v>353</v>
      </c>
      <c r="E1126" s="699" t="s">
        <v>326</v>
      </c>
      <c r="F1126" s="700" t="s">
        <v>354</v>
      </c>
      <c r="G1126" s="701" t="s">
        <v>355</v>
      </c>
      <c r="H1126" s="702" t="s">
        <v>329</v>
      </c>
      <c r="I1126" s="703"/>
      <c r="J1126" s="704"/>
    </row>
    <row r="1127" spans="1:10" x14ac:dyDescent="0.3">
      <c r="A1127" s="630">
        <v>300048</v>
      </c>
      <c r="B1127" s="631" t="s">
        <v>352</v>
      </c>
      <c r="C1127" s="817" t="s">
        <v>476</v>
      </c>
      <c r="D1127" s="648"/>
      <c r="E1127" s="648" t="s">
        <v>445</v>
      </c>
      <c r="F1127" s="650">
        <v>5.0000000000000001E-3</v>
      </c>
      <c r="G1127" s="651">
        <v>36820</v>
      </c>
      <c r="H1127" s="667">
        <f>TRUNC(F1127 * G1127,2)</f>
        <v>184.1</v>
      </c>
      <c r="I1127" s="659">
        <f>I1112 * F1127</f>
        <v>3.9</v>
      </c>
      <c r="J1127" s="660">
        <f>I1112*H1127</f>
        <v>143598</v>
      </c>
    </row>
    <row r="1128" spans="1:10" x14ac:dyDescent="0.3">
      <c r="A1128" s="661"/>
      <c r="B1128" s="631"/>
      <c r="C1128" s="662"/>
      <c r="D1128" s="663"/>
      <c r="E1128" s="664"/>
      <c r="F1128" s="665"/>
      <c r="G1128" s="666"/>
      <c r="H1128" s="667"/>
      <c r="I1128" s="668"/>
      <c r="J1128" s="669"/>
    </row>
    <row r="1129" spans="1:10" x14ac:dyDescent="0.3">
      <c r="A1129" s="670" t="s">
        <v>358</v>
      </c>
      <c r="B1129" s="631"/>
      <c r="C1129" s="632"/>
      <c r="D1129" s="633"/>
      <c r="E1129" s="634"/>
      <c r="F1129" s="706"/>
      <c r="G1129" s="707" t="s">
        <v>359</v>
      </c>
      <c r="H1129" s="708">
        <f>SUM(H1126:H1128)</f>
        <v>184.1</v>
      </c>
      <c r="I1129" s="657"/>
      <c r="J1129" s="697">
        <f>SUM(J1126:J1128)</f>
        <v>143598</v>
      </c>
    </row>
    <row r="1130" spans="1:10" x14ac:dyDescent="0.3">
      <c r="A1130" s="670" t="s">
        <v>360</v>
      </c>
      <c r="B1130" s="631"/>
      <c r="C1130" s="632"/>
      <c r="D1130" s="633"/>
      <c r="E1130" s="634"/>
      <c r="F1130" s="774"/>
      <c r="G1130" s="675"/>
      <c r="H1130" s="676"/>
      <c r="I1130" s="677"/>
      <c r="J1130" s="678"/>
    </row>
    <row r="1131" spans="1:10" x14ac:dyDescent="0.3">
      <c r="A1131" s="709" t="s">
        <v>361</v>
      </c>
      <c r="B1131" s="710"/>
      <c r="C1131" s="711" t="s">
        <v>362</v>
      </c>
      <c r="D1131" s="712" t="s">
        <v>363</v>
      </c>
      <c r="E1131" s="712" t="s">
        <v>364</v>
      </c>
      <c r="F1131" s="713" t="s">
        <v>365</v>
      </c>
      <c r="G1131" s="714" t="s">
        <v>355</v>
      </c>
      <c r="H1131" s="715" t="s">
        <v>329</v>
      </c>
      <c r="I1131" s="716"/>
      <c r="J1131" s="717"/>
    </row>
    <row r="1132" spans="1:10" x14ac:dyDescent="0.3">
      <c r="A1132" s="630"/>
      <c r="B1132" s="631"/>
      <c r="C1132" s="647"/>
      <c r="D1132" s="648"/>
      <c r="E1132" s="649"/>
      <c r="F1132" s="775"/>
      <c r="G1132" s="651"/>
      <c r="H1132" s="652"/>
      <c r="I1132" s="659"/>
      <c r="J1132" s="660"/>
    </row>
    <row r="1133" spans="1:10" x14ac:dyDescent="0.3">
      <c r="A1133" s="670" t="s">
        <v>366</v>
      </c>
      <c r="B1133" s="710"/>
      <c r="C1133" s="632"/>
      <c r="D1133" s="633"/>
      <c r="E1133" s="634"/>
      <c r="F1133" s="718"/>
      <c r="G1133" s="719" t="s">
        <v>367</v>
      </c>
      <c r="H1133" s="720">
        <f>SUM(H1131:H1132)</f>
        <v>0</v>
      </c>
      <c r="I1133" s="657"/>
      <c r="J1133" s="658">
        <f>SUM(J1131:J1132)</f>
        <v>0</v>
      </c>
    </row>
    <row r="1134" spans="1:10" x14ac:dyDescent="0.3">
      <c r="A1134" s="721" t="s">
        <v>368</v>
      </c>
      <c r="B1134" s="722"/>
      <c r="C1134" s="632"/>
      <c r="D1134" s="633"/>
      <c r="E1134" s="634"/>
      <c r="F1134" s="774"/>
      <c r="G1134" s="636"/>
      <c r="H1134" s="637"/>
      <c r="I1134" s="638"/>
      <c r="J1134" s="636"/>
    </row>
    <row r="1135" spans="1:10" ht="15" thickBot="1" x14ac:dyDescent="0.35">
      <c r="A1135" s="721" t="s">
        <v>95</v>
      </c>
      <c r="B1135" s="723"/>
      <c r="C1135" s="776"/>
      <c r="D1135" s="777"/>
      <c r="E1135" s="778"/>
      <c r="F1135" s="779" t="s">
        <v>369</v>
      </c>
      <c r="G1135" s="780"/>
      <c r="H1135" s="781">
        <f>IF($A$2="CD",ROUND(SUM(H1113:H1134)/2,$A$3),SUM(H1113:H1134)/2)</f>
        <v>6640</v>
      </c>
      <c r="I1135" s="730"/>
      <c r="J1135" s="731">
        <f>IF($A$2="CD",ROUND(SUM(J1113:J1134)/2,$A$3),SUM(J1113:J1134)/2)</f>
        <v>5178865</v>
      </c>
    </row>
    <row r="1136" spans="1:10" x14ac:dyDescent="0.3">
      <c r="A1136" s="721" t="s">
        <v>400</v>
      </c>
      <c r="B1136" s="723"/>
      <c r="C1136" s="782" t="s">
        <v>271</v>
      </c>
      <c r="D1136" s="783"/>
      <c r="E1136" s="784"/>
      <c r="F1136" s="785"/>
      <c r="G1136" s="786"/>
      <c r="H1136" s="787"/>
      <c r="I1136" s="788"/>
      <c r="J1136" s="789">
        <f>H1136 * I1112</f>
        <v>0</v>
      </c>
    </row>
    <row r="1137" spans="1:10" x14ac:dyDescent="0.3">
      <c r="A1137" s="630" t="s">
        <v>278</v>
      </c>
      <c r="B1137" s="723"/>
      <c r="C1137" s="790" t="s">
        <v>249</v>
      </c>
      <c r="D1137" s="791"/>
      <c r="E1137" s="792"/>
      <c r="F1137" s="793">
        <f>$F$3</f>
        <v>0.18</v>
      </c>
      <c r="G1137" s="794"/>
      <c r="H1137" s="795">
        <f>ROUND(H1135*F1137,2)</f>
        <v>1195.2</v>
      </c>
      <c r="I1137" s="796"/>
      <c r="J1137" s="797"/>
    </row>
    <row r="1138" spans="1:10" x14ac:dyDescent="0.3">
      <c r="A1138" s="630" t="s">
        <v>401</v>
      </c>
      <c r="B1138" s="723"/>
      <c r="C1138" s="790" t="s">
        <v>251</v>
      </c>
      <c r="D1138" s="791"/>
      <c r="E1138" s="792"/>
      <c r="F1138" s="793">
        <f>$G$3</f>
        <v>0.05</v>
      </c>
      <c r="G1138" s="794"/>
      <c r="H1138" s="795">
        <f>ROUND(H1135*F1138,2)</f>
        <v>332</v>
      </c>
      <c r="I1138" s="796"/>
      <c r="J1138" s="797"/>
    </row>
    <row r="1139" spans="1:10" x14ac:dyDescent="0.3">
      <c r="A1139" s="630" t="s">
        <v>280</v>
      </c>
      <c r="B1139" s="723"/>
      <c r="C1139" s="790" t="s">
        <v>253</v>
      </c>
      <c r="D1139" s="791"/>
      <c r="E1139" s="792"/>
      <c r="F1139" s="793">
        <f>$H$3</f>
        <v>0.08</v>
      </c>
      <c r="G1139" s="794"/>
      <c r="H1139" s="795">
        <f>ROUND(H1135*F1139,2)</f>
        <v>531.20000000000005</v>
      </c>
      <c r="I1139" s="796"/>
      <c r="J1139" s="797"/>
    </row>
    <row r="1140" spans="1:10" x14ac:dyDescent="0.3">
      <c r="A1140" s="630" t="s">
        <v>282</v>
      </c>
      <c r="B1140" s="723"/>
      <c r="C1140" s="790" t="s">
        <v>257</v>
      </c>
      <c r="D1140" s="791"/>
      <c r="E1140" s="792"/>
      <c r="F1140" s="793">
        <f>$I$3</f>
        <v>0.19</v>
      </c>
      <c r="G1140" s="794"/>
      <c r="H1140" s="795">
        <f>ROUND(H1139*F1140,2)</f>
        <v>100.93</v>
      </c>
      <c r="I1140" s="796"/>
      <c r="J1140" s="797"/>
    </row>
    <row r="1141" spans="1:10" x14ac:dyDescent="0.3">
      <c r="A1141" s="721" t="s">
        <v>402</v>
      </c>
      <c r="B1141" s="723"/>
      <c r="C1141" s="798" t="s">
        <v>403</v>
      </c>
      <c r="D1141" s="799"/>
      <c r="E1141" s="800"/>
      <c r="F1141" s="598"/>
      <c r="G1141" s="801"/>
      <c r="H1141" s="802">
        <f>SUM(H1137:H1140)</f>
        <v>2159.33</v>
      </c>
      <c r="I1141" s="803"/>
      <c r="J1141" s="804"/>
    </row>
    <row r="1142" spans="1:10" ht="15" thickBot="1" x14ac:dyDescent="0.35">
      <c r="A1142" s="721" t="s">
        <v>404</v>
      </c>
      <c r="B1142" s="723"/>
      <c r="C1142" s="805"/>
      <c r="D1142" s="806"/>
      <c r="E1142" s="778"/>
      <c r="F1142" s="779" t="s">
        <v>405</v>
      </c>
      <c r="G1142" s="807"/>
      <c r="H1142" s="808">
        <f>ROUND(H1135+H1141,$A$3)</f>
        <v>8799</v>
      </c>
      <c r="I1142" s="809"/>
      <c r="J1142" s="770">
        <f>IF($A$3=2,ROUND((J1135+J1141),2),ROUND((J1135+J1141),0))</f>
        <v>5178865</v>
      </c>
    </row>
    <row r="1143" spans="1:10" hidden="1" x14ac:dyDescent="0.3">
      <c r="A1143" s="732" t="s">
        <v>370</v>
      </c>
      <c r="B1143" s="733"/>
      <c r="C1143" s="810"/>
      <c r="D1143" s="811"/>
      <c r="E1143" s="812"/>
      <c r="F1143" s="812"/>
      <c r="G1143" s="812"/>
      <c r="H1143" s="813"/>
      <c r="I1143" s="598"/>
      <c r="J1143" s="599"/>
    </row>
    <row r="1144" spans="1:10" hidden="1" x14ac:dyDescent="0.3">
      <c r="A1144" s="738"/>
      <c r="B1144" s="733"/>
      <c r="C1144" s="734"/>
      <c r="D1144" s="735"/>
      <c r="E1144" s="736"/>
      <c r="F1144" s="736"/>
      <c r="G1144" s="736"/>
      <c r="H1144" s="737"/>
      <c r="I1144" s="598"/>
      <c r="J1144" s="599"/>
    </row>
    <row r="1145" spans="1:10" hidden="1" x14ac:dyDescent="0.3">
      <c r="A1145" s="738"/>
      <c r="B1145" s="733"/>
      <c r="C1145" s="739" t="s">
        <v>371</v>
      </c>
      <c r="D1145" s="740"/>
      <c r="E1145" s="741"/>
      <c r="F1145" s="741"/>
      <c r="G1145" s="741"/>
      <c r="H1145" s="742"/>
      <c r="I1145" s="598"/>
      <c r="J1145" s="599"/>
    </row>
    <row r="1146" spans="1:10" hidden="1" x14ac:dyDescent="0.3">
      <c r="A1146" s="738"/>
      <c r="B1146" s="733"/>
      <c r="C1146" s="743"/>
      <c r="D1146" s="744"/>
      <c r="E1146" s="745"/>
      <c r="F1146" s="745"/>
      <c r="G1146" s="745"/>
      <c r="H1146" s="746"/>
      <c r="I1146" s="598"/>
      <c r="J1146" s="599"/>
    </row>
    <row r="1147" spans="1:10" hidden="1" x14ac:dyDescent="0.3">
      <c r="A1147" s="738"/>
      <c r="B1147" s="733"/>
      <c r="C1147" s="743"/>
      <c r="D1147" s="744"/>
      <c r="E1147" s="745"/>
      <c r="F1147" s="745"/>
      <c r="G1147" s="745"/>
      <c r="H1147" s="746"/>
      <c r="I1147" s="598"/>
      <c r="J1147" s="599"/>
    </row>
    <row r="1148" spans="1:10" hidden="1" x14ac:dyDescent="0.3">
      <c r="A1148" s="738"/>
      <c r="B1148" s="733"/>
      <c r="C1148" s="734"/>
      <c r="D1148" s="735"/>
      <c r="E1148" s="736"/>
      <c r="F1148" s="736"/>
      <c r="G1148" s="736"/>
      <c r="H1148" s="737"/>
      <c r="I1148" s="598"/>
      <c r="J1148" s="599"/>
    </row>
    <row r="1149" spans="1:10" hidden="1" x14ac:dyDescent="0.3">
      <c r="A1149" s="738"/>
      <c r="B1149" s="733"/>
      <c r="C1149" s="747" t="s">
        <v>372</v>
      </c>
      <c r="D1149" s="735"/>
      <c r="E1149" s="736"/>
      <c r="F1149" s="748" t="s">
        <v>373</v>
      </c>
      <c r="G1149" s="736"/>
      <c r="H1149" s="737"/>
      <c r="I1149" s="598"/>
      <c r="J1149" s="599"/>
    </row>
    <row r="1150" spans="1:10" hidden="1" x14ac:dyDescent="0.3">
      <c r="C1150" s="196"/>
      <c r="H1150" s="197"/>
      <c r="I1150" s="598"/>
      <c r="J1150" s="599"/>
    </row>
    <row r="1151" spans="1:10" hidden="1" x14ac:dyDescent="0.3">
      <c r="C1151" s="196"/>
      <c r="H1151" s="197"/>
      <c r="I1151" s="598"/>
      <c r="J1151" s="599"/>
    </row>
    <row r="1152" spans="1:10" hidden="1" x14ac:dyDescent="0.3">
      <c r="A1152" s="738"/>
      <c r="B1152" s="733"/>
      <c r="C1152" s="749" t="s">
        <v>374</v>
      </c>
      <c r="D1152" s="750"/>
      <c r="E1152" s="736"/>
      <c r="F1152" s="751" t="s">
        <v>374</v>
      </c>
      <c r="G1152" s="741"/>
      <c r="H1152" s="742"/>
      <c r="I1152" s="598"/>
      <c r="J1152" s="599"/>
    </row>
    <row r="1153" spans="1:10" hidden="1" x14ac:dyDescent="0.3">
      <c r="A1153" s="738"/>
      <c r="B1153" s="733"/>
      <c r="C1153" s="752" t="s">
        <v>375</v>
      </c>
      <c r="D1153" s="744"/>
      <c r="E1153" s="736"/>
      <c r="F1153" s="753" t="s">
        <v>375</v>
      </c>
      <c r="G1153" s="745"/>
      <c r="H1153" s="746"/>
      <c r="I1153" s="598"/>
      <c r="J1153" s="599"/>
    </row>
    <row r="1154" spans="1:10" hidden="1" x14ac:dyDescent="0.3">
      <c r="A1154" s="738"/>
      <c r="B1154" s="733"/>
      <c r="C1154" s="754" t="s">
        <v>376</v>
      </c>
      <c r="D1154" s="735"/>
      <c r="E1154" s="736"/>
      <c r="F1154" s="733" t="s">
        <v>377</v>
      </c>
      <c r="G1154" s="736"/>
      <c r="H1154" s="737"/>
      <c r="I1154" s="598"/>
      <c r="J1154" s="599"/>
    </row>
    <row r="1155" spans="1:10" ht="15" hidden="1" thickBot="1" x14ac:dyDescent="0.35">
      <c r="A1155" s="755" t="s">
        <v>378</v>
      </c>
      <c r="B1155" s="733"/>
      <c r="C1155" s="756"/>
      <c r="D1155" s="757"/>
      <c r="E1155" s="758"/>
      <c r="F1155" s="758"/>
      <c r="G1155" s="758"/>
      <c r="H1155" s="759"/>
      <c r="I1155" s="598"/>
      <c r="J1155" s="599">
        <f>H1155 * I1112</f>
        <v>0</v>
      </c>
    </row>
    <row r="1156" spans="1:10" x14ac:dyDescent="0.3">
      <c r="C1156" s="32"/>
      <c r="D1156" s="102"/>
      <c r="E1156" s="32"/>
      <c r="F1156" s="32"/>
      <c r="G1156" s="32"/>
      <c r="H1156" s="32"/>
      <c r="I1156" s="598"/>
      <c r="J1156" s="599"/>
    </row>
    <row r="1157" spans="1:10" ht="15" thickBot="1" x14ac:dyDescent="0.35">
      <c r="C1157" s="32"/>
      <c r="D1157" s="102"/>
      <c r="E1157" s="32"/>
      <c r="F1157" s="32"/>
      <c r="G1157" s="32"/>
      <c r="H1157" s="32"/>
      <c r="I1157" s="598"/>
      <c r="J1157" s="599"/>
    </row>
    <row r="1158" spans="1:10" ht="17.399999999999999" hidden="1" x14ac:dyDescent="0.3">
      <c r="A1158" s="600" t="s">
        <v>312</v>
      </c>
      <c r="B1158" s="600"/>
      <c r="C1158" s="601" t="s">
        <v>313</v>
      </c>
      <c r="D1158" s="602"/>
      <c r="E1158" s="602"/>
      <c r="F1158" s="602"/>
      <c r="G1158" s="602"/>
      <c r="H1158" s="603" t="str">
        <f>"No. " &amp; COUNTIF(A$3:A1163,"ITEM*") &amp; " DE " &amp; COUNTIF(A$3:A$99890,"ITEM*")</f>
        <v>No. 25 DE 62</v>
      </c>
      <c r="I1158" s="598"/>
      <c r="J1158" s="599"/>
    </row>
    <row r="1159" spans="1:10" hidden="1" x14ac:dyDescent="0.3">
      <c r="A1159" s="600" t="s">
        <v>314</v>
      </c>
      <c r="B1159" s="600"/>
      <c r="C1159" s="604" t="s">
        <v>315</v>
      </c>
      <c r="D1159" s="605" t="s">
        <v>46</v>
      </c>
      <c r="E1159" s="606"/>
      <c r="F1159" s="607" t="s">
        <v>316</v>
      </c>
      <c r="G1159" s="605"/>
      <c r="H1159" s="608"/>
      <c r="I1159" s="598"/>
      <c r="J1159" s="599">
        <f>H1159 * I1112</f>
        <v>0</v>
      </c>
    </row>
    <row r="1160" spans="1:10" ht="15" hidden="1" thickBot="1" x14ac:dyDescent="0.35">
      <c r="C1160" s="609"/>
      <c r="D1160" s="610"/>
      <c r="E1160" s="610"/>
      <c r="F1160" s="610"/>
      <c r="G1160" s="610"/>
      <c r="H1160" s="611"/>
      <c r="I1160" s="598"/>
      <c r="J1160" s="599"/>
    </row>
    <row r="1161" spans="1:10" x14ac:dyDescent="0.3">
      <c r="A1161" s="612" t="s">
        <v>317</v>
      </c>
      <c r="B1161" s="613"/>
      <c r="C1161" s="614" t="s">
        <v>91</v>
      </c>
      <c r="D1161" s="615"/>
      <c r="E1161" s="615"/>
      <c r="F1161" s="616" t="s">
        <v>90</v>
      </c>
      <c r="G1161" s="617" t="s">
        <v>318</v>
      </c>
      <c r="H1161" s="618" t="s">
        <v>319</v>
      </c>
      <c r="I1161" s="619" t="s">
        <v>320</v>
      </c>
      <c r="J1161" s="620" t="s">
        <v>98</v>
      </c>
    </row>
    <row r="1162" spans="1:10" x14ac:dyDescent="0.3">
      <c r="A1162" s="621" t="s">
        <v>477</v>
      </c>
      <c r="B1162" s="613"/>
      <c r="C1162" s="622" t="s">
        <v>150</v>
      </c>
      <c r="D1162" s="623"/>
      <c r="E1162" s="624"/>
      <c r="F1162" s="625">
        <f>PRESUPUESTO!$B$46</f>
        <v>0</v>
      </c>
      <c r="G1162" s="626" t="s">
        <v>113</v>
      </c>
      <c r="H1162" s="772">
        <f>PRESUPUESTO!$E$46</f>
        <v>77</v>
      </c>
      <c r="I1162" s="773">
        <f>H1162</f>
        <v>77</v>
      </c>
      <c r="J1162" s="629"/>
    </row>
    <row r="1163" spans="1:10" x14ac:dyDescent="0.3">
      <c r="A1163" s="630"/>
      <c r="B1163" s="631"/>
      <c r="C1163" s="632"/>
      <c r="D1163" s="633"/>
      <c r="E1163" s="634"/>
      <c r="F1163" s="774"/>
      <c r="G1163" s="636"/>
      <c r="H1163" s="637"/>
      <c r="I1163" s="638"/>
      <c r="J1163" s="636"/>
    </row>
    <row r="1164" spans="1:10" x14ac:dyDescent="0.3">
      <c r="A1164" s="639" t="s">
        <v>324</v>
      </c>
      <c r="B1164" s="631"/>
      <c r="C1164" s="640" t="s">
        <v>325</v>
      </c>
      <c r="D1164" s="641" t="s">
        <v>326</v>
      </c>
      <c r="E1164" s="641" t="str">
        <f>"CANT. / " &amp; G1162</f>
        <v>CANT. / M2</v>
      </c>
      <c r="F1164" s="642" t="s">
        <v>327</v>
      </c>
      <c r="G1164" s="643" t="s">
        <v>328</v>
      </c>
      <c r="H1164" s="644" t="s">
        <v>329</v>
      </c>
      <c r="I1164" s="645"/>
      <c r="J1164" s="646"/>
    </row>
    <row r="1165" spans="1:10" x14ac:dyDescent="0.3">
      <c r="A1165" s="630">
        <v>100221</v>
      </c>
      <c r="B1165" s="631" t="s">
        <v>478</v>
      </c>
      <c r="C1165" s="647" t="s">
        <v>479</v>
      </c>
      <c r="D1165" s="648" t="s">
        <v>92</v>
      </c>
      <c r="E1165" s="649">
        <v>10</v>
      </c>
      <c r="F1165" s="775">
        <v>2</v>
      </c>
      <c r="G1165" s="651">
        <v>4271</v>
      </c>
      <c r="H1165" s="652">
        <f>TRUNC(E1165* (1 + F1165 / 100) * G1165,2)</f>
        <v>43564.2</v>
      </c>
      <c r="I1165" s="653">
        <f>E1165 * (1 + F1165 / 100) * I1162</f>
        <v>785.4</v>
      </c>
      <c r="J1165" s="654">
        <f>I1162*H1165</f>
        <v>3354443.4</v>
      </c>
    </row>
    <row r="1166" spans="1:10" x14ac:dyDescent="0.3">
      <c r="A1166" s="630">
        <v>100217</v>
      </c>
      <c r="B1166" s="631" t="s">
        <v>478</v>
      </c>
      <c r="C1166" s="647" t="s">
        <v>480</v>
      </c>
      <c r="D1166" s="648" t="s">
        <v>92</v>
      </c>
      <c r="E1166" s="649">
        <v>2</v>
      </c>
      <c r="F1166" s="775">
        <v>2</v>
      </c>
      <c r="G1166" s="651">
        <v>2430</v>
      </c>
      <c r="H1166" s="652">
        <f>TRUNC(E1166* (1 + F1166 / 100) * G1166,2)</f>
        <v>4957.2</v>
      </c>
      <c r="I1166" s="653">
        <f>E1166 * (1 + F1166 / 100) * I1162</f>
        <v>157.08000000000001</v>
      </c>
      <c r="J1166" s="654">
        <f>I1162*H1166</f>
        <v>381704.39999999997</v>
      </c>
    </row>
    <row r="1167" spans="1:10" x14ac:dyDescent="0.3">
      <c r="A1167" s="630">
        <v>100225</v>
      </c>
      <c r="B1167" s="631" t="s">
        <v>478</v>
      </c>
      <c r="C1167" s="647" t="s">
        <v>481</v>
      </c>
      <c r="D1167" s="648" t="s">
        <v>92</v>
      </c>
      <c r="E1167" s="649">
        <v>1.5</v>
      </c>
      <c r="F1167" s="775">
        <v>2</v>
      </c>
      <c r="G1167" s="651">
        <v>4460</v>
      </c>
      <c r="H1167" s="652">
        <f>TRUNC(E1167* (1 + F1167 / 100) * G1167,2)</f>
        <v>6823.8</v>
      </c>
      <c r="I1167" s="653">
        <f>E1167 * (1 + F1167 / 100) * I1162</f>
        <v>117.81</v>
      </c>
      <c r="J1167" s="654">
        <f>I1162*H1167</f>
        <v>525432.6</v>
      </c>
    </row>
    <row r="1168" spans="1:10" x14ac:dyDescent="0.3">
      <c r="A1168" s="721" t="s">
        <v>482</v>
      </c>
      <c r="B1168" s="631" t="s">
        <v>323</v>
      </c>
      <c r="C1168" s="647" t="s">
        <v>322</v>
      </c>
      <c r="D1168" s="648" t="s">
        <v>122</v>
      </c>
      <c r="E1168" s="649">
        <v>1.4999999999999999E-2</v>
      </c>
      <c r="F1168" s="775"/>
      <c r="G1168" s="655">
        <f>H38</f>
        <v>490949</v>
      </c>
      <c r="H1168" s="652">
        <f>TRUNC(E1168* (1 + F1168 / 100) * G1168,2)</f>
        <v>7364.23</v>
      </c>
      <c r="I1168" s="692">
        <f>E1168 * (1 + F1168 / 100) * I1162</f>
        <v>1.155</v>
      </c>
      <c r="J1168" s="660">
        <f>I1162*H1168</f>
        <v>567045.71</v>
      </c>
    </row>
    <row r="1169" spans="1:10" x14ac:dyDescent="0.3">
      <c r="A1169" s="661"/>
      <c r="B1169" s="631"/>
      <c r="C1169" s="662"/>
      <c r="D1169" s="663"/>
      <c r="E1169" s="664"/>
      <c r="F1169" s="665"/>
      <c r="G1169" s="666"/>
      <c r="H1169" s="667"/>
      <c r="I1169" s="668"/>
      <c r="J1169" s="669"/>
    </row>
    <row r="1170" spans="1:10" x14ac:dyDescent="0.3">
      <c r="A1170" s="721" t="s">
        <v>338</v>
      </c>
      <c r="B1170" s="631"/>
      <c r="C1170" s="632"/>
      <c r="D1170" s="633"/>
      <c r="E1170" s="634"/>
      <c r="F1170" s="671"/>
      <c r="G1170" s="672" t="s">
        <v>339</v>
      </c>
      <c r="H1170" s="673">
        <f>SUM(H1164:H1169)</f>
        <v>62709.429999999993</v>
      </c>
      <c r="I1170" s="645"/>
      <c r="J1170" s="674">
        <f>SUM(J1164:J1169)</f>
        <v>4828626.1099999994</v>
      </c>
    </row>
    <row r="1171" spans="1:10" x14ac:dyDescent="0.3">
      <c r="A1171" s="721" t="s">
        <v>340</v>
      </c>
      <c r="B1171" s="631"/>
      <c r="C1171" s="632"/>
      <c r="D1171" s="633"/>
      <c r="E1171" s="634"/>
      <c r="F1171" s="774"/>
      <c r="G1171" s="675"/>
      <c r="H1171" s="676"/>
      <c r="I1171" s="677"/>
      <c r="J1171" s="678"/>
    </row>
    <row r="1172" spans="1:10" x14ac:dyDescent="0.3">
      <c r="A1172" s="639" t="s">
        <v>341</v>
      </c>
      <c r="B1172" s="631"/>
      <c r="C1172" s="679" t="s">
        <v>342</v>
      </c>
      <c r="D1172" s="680" t="s">
        <v>343</v>
      </c>
      <c r="E1172" s="680" t="s">
        <v>344</v>
      </c>
      <c r="F1172" s="681" t="s">
        <v>345</v>
      </c>
      <c r="G1172" s="682" t="s">
        <v>432</v>
      </c>
      <c r="H1172" s="683" t="s">
        <v>94</v>
      </c>
      <c r="I1172" s="684"/>
      <c r="J1172" s="685"/>
    </row>
    <row r="1173" spans="1:10" x14ac:dyDescent="0.3">
      <c r="A1173" s="630">
        <v>200007</v>
      </c>
      <c r="B1173" s="686" t="s">
        <v>342</v>
      </c>
      <c r="C1173" s="647" t="s">
        <v>347</v>
      </c>
      <c r="D1173" s="687">
        <v>172095</v>
      </c>
      <c r="E1173" s="688">
        <v>1.8</v>
      </c>
      <c r="F1173" s="766">
        <f>TRUNC(D1173*E1173,0)</f>
        <v>309771</v>
      </c>
      <c r="G1173" s="690">
        <v>19.04</v>
      </c>
      <c r="H1173" s="691">
        <f>IFERROR(TRUNC(F1173/G1173,2),0)</f>
        <v>16269.48</v>
      </c>
      <c r="I1173" s="692">
        <f>I1162/G1173</f>
        <v>4.0441176470588234</v>
      </c>
      <c r="J1173" s="693">
        <f>I1162*H1173</f>
        <v>1252749.96</v>
      </c>
    </row>
    <row r="1174" spans="1:10" x14ac:dyDescent="0.3">
      <c r="A1174" s="661"/>
      <c r="B1174" s="631"/>
      <c r="C1174" s="662"/>
      <c r="D1174" s="663"/>
      <c r="E1174" s="664"/>
      <c r="F1174" s="665"/>
      <c r="G1174" s="666"/>
      <c r="H1174" s="667"/>
      <c r="I1174" s="668"/>
      <c r="J1174" s="669"/>
    </row>
    <row r="1175" spans="1:10" x14ac:dyDescent="0.3">
      <c r="A1175" s="721" t="s">
        <v>348</v>
      </c>
      <c r="B1175" s="631"/>
      <c r="C1175" s="632"/>
      <c r="D1175" s="633"/>
      <c r="E1175" s="634"/>
      <c r="F1175" s="694"/>
      <c r="G1175" s="695" t="s">
        <v>349</v>
      </c>
      <c r="H1175" s="696">
        <f>SUM(H1172:H1174)</f>
        <v>16269.48</v>
      </c>
      <c r="I1175" s="657"/>
      <c r="J1175" s="697">
        <f>SUM(J1172:J1174)</f>
        <v>1252749.96</v>
      </c>
    </row>
    <row r="1176" spans="1:10" x14ac:dyDescent="0.3">
      <c r="A1176" s="721" t="s">
        <v>350</v>
      </c>
      <c r="B1176" s="631"/>
      <c r="C1176" s="632"/>
      <c r="D1176" s="633"/>
      <c r="E1176" s="634"/>
      <c r="F1176" s="774"/>
      <c r="G1176" s="675"/>
      <c r="H1176" s="676"/>
      <c r="I1176" s="677"/>
      <c r="J1176" s="678"/>
    </row>
    <row r="1177" spans="1:10" x14ac:dyDescent="0.3">
      <c r="A1177" s="639" t="s">
        <v>351</v>
      </c>
      <c r="B1177" s="631"/>
      <c r="C1177" s="698" t="s">
        <v>352</v>
      </c>
      <c r="D1177" s="699" t="s">
        <v>353</v>
      </c>
      <c r="E1177" s="699" t="s">
        <v>326</v>
      </c>
      <c r="F1177" s="700" t="s">
        <v>354</v>
      </c>
      <c r="G1177" s="701" t="s">
        <v>355</v>
      </c>
      <c r="H1177" s="702" t="s">
        <v>329</v>
      </c>
      <c r="I1177" s="703"/>
      <c r="J1177" s="704"/>
    </row>
    <row r="1178" spans="1:10" x14ac:dyDescent="0.3">
      <c r="A1178" s="630">
        <v>300026</v>
      </c>
      <c r="B1178" s="631" t="s">
        <v>352</v>
      </c>
      <c r="C1178" s="647" t="s">
        <v>356</v>
      </c>
      <c r="D1178" s="648"/>
      <c r="E1178" s="648" t="s">
        <v>357</v>
      </c>
      <c r="F1178" s="705">
        <v>0.03</v>
      </c>
      <c r="G1178" s="651">
        <f>H1175</f>
        <v>16269.48</v>
      </c>
      <c r="H1178" s="667">
        <f>TRUNC(F1178 * G1178,2)</f>
        <v>488.08</v>
      </c>
      <c r="I1178" s="653">
        <f>I1162 * F1178</f>
        <v>2.31</v>
      </c>
      <c r="J1178" s="654">
        <f>I1162*H1178</f>
        <v>37582.159999999996</v>
      </c>
    </row>
    <row r="1179" spans="1:10" x14ac:dyDescent="0.3">
      <c r="A1179" s="630">
        <v>300002</v>
      </c>
      <c r="B1179" s="631" t="s">
        <v>352</v>
      </c>
      <c r="C1179" s="647" t="s">
        <v>470</v>
      </c>
      <c r="D1179" s="648"/>
      <c r="E1179" s="648" t="s">
        <v>471</v>
      </c>
      <c r="F1179" s="650">
        <v>0.2</v>
      </c>
      <c r="G1179" s="651">
        <v>16595</v>
      </c>
      <c r="H1179" s="667">
        <f>TRUNC(F1179 * G1179,2)</f>
        <v>3319</v>
      </c>
      <c r="I1179" s="659">
        <f>I1162 * F1179</f>
        <v>15.4</v>
      </c>
      <c r="J1179" s="660">
        <f>I1162*H1179</f>
        <v>255563</v>
      </c>
    </row>
    <row r="1180" spans="1:10" x14ac:dyDescent="0.3">
      <c r="A1180" s="661"/>
      <c r="B1180" s="631"/>
      <c r="C1180" s="662"/>
      <c r="D1180" s="663"/>
      <c r="E1180" s="664"/>
      <c r="F1180" s="665"/>
      <c r="G1180" s="666"/>
      <c r="H1180" s="667"/>
      <c r="I1180" s="668"/>
      <c r="J1180" s="669"/>
    </row>
    <row r="1181" spans="1:10" x14ac:dyDescent="0.3">
      <c r="A1181" s="721" t="s">
        <v>358</v>
      </c>
      <c r="B1181" s="631"/>
      <c r="C1181" s="632"/>
      <c r="D1181" s="633"/>
      <c r="E1181" s="634"/>
      <c r="F1181" s="706"/>
      <c r="G1181" s="707" t="s">
        <v>359</v>
      </c>
      <c r="H1181" s="708">
        <f>SUM(H1177:H1180)</f>
        <v>3807.08</v>
      </c>
      <c r="I1181" s="657"/>
      <c r="J1181" s="697">
        <f>SUM(J1177:J1180)</f>
        <v>293145.15999999997</v>
      </c>
    </row>
    <row r="1182" spans="1:10" x14ac:dyDescent="0.3">
      <c r="A1182" s="721" t="s">
        <v>360</v>
      </c>
      <c r="B1182" s="631"/>
      <c r="C1182" s="632"/>
      <c r="D1182" s="633"/>
      <c r="E1182" s="634"/>
      <c r="F1182" s="774"/>
      <c r="G1182" s="675"/>
      <c r="H1182" s="676"/>
      <c r="I1182" s="677"/>
      <c r="J1182" s="678"/>
    </row>
    <row r="1183" spans="1:10" x14ac:dyDescent="0.3">
      <c r="A1183" s="709" t="s">
        <v>361</v>
      </c>
      <c r="B1183" s="710"/>
      <c r="C1183" s="711" t="s">
        <v>362</v>
      </c>
      <c r="D1183" s="712" t="s">
        <v>363</v>
      </c>
      <c r="E1183" s="712" t="s">
        <v>364</v>
      </c>
      <c r="F1183" s="713" t="s">
        <v>365</v>
      </c>
      <c r="G1183" s="714" t="s">
        <v>355</v>
      </c>
      <c r="H1183" s="715" t="s">
        <v>329</v>
      </c>
      <c r="I1183" s="716"/>
      <c r="J1183" s="717"/>
    </row>
    <row r="1184" spans="1:10" x14ac:dyDescent="0.3">
      <c r="A1184" s="630"/>
      <c r="B1184" s="631"/>
      <c r="C1184" s="647"/>
      <c r="D1184" s="648"/>
      <c r="E1184" s="649"/>
      <c r="F1184" s="775"/>
      <c r="G1184" s="651"/>
      <c r="H1184" s="652"/>
      <c r="I1184" s="659"/>
      <c r="J1184" s="660"/>
    </row>
    <row r="1185" spans="1:10" x14ac:dyDescent="0.3">
      <c r="A1185" s="670" t="s">
        <v>366</v>
      </c>
      <c r="B1185" s="710"/>
      <c r="C1185" s="632"/>
      <c r="D1185" s="633"/>
      <c r="E1185" s="634"/>
      <c r="F1185" s="718"/>
      <c r="G1185" s="719" t="s">
        <v>367</v>
      </c>
      <c r="H1185" s="720">
        <f>SUM(H1183:H1184)</f>
        <v>0</v>
      </c>
      <c r="I1185" s="657"/>
      <c r="J1185" s="658">
        <f>SUM(J1183:J1184)</f>
        <v>0</v>
      </c>
    </row>
    <row r="1186" spans="1:10" x14ac:dyDescent="0.3">
      <c r="A1186" s="721" t="s">
        <v>368</v>
      </c>
      <c r="B1186" s="722"/>
      <c r="C1186" s="632"/>
      <c r="D1186" s="633"/>
      <c r="E1186" s="634"/>
      <c r="F1186" s="774"/>
      <c r="G1186" s="636"/>
      <c r="H1186" s="637"/>
      <c r="I1186" s="638"/>
      <c r="J1186" s="636"/>
    </row>
    <row r="1187" spans="1:10" ht="15" thickBot="1" x14ac:dyDescent="0.35">
      <c r="A1187" s="721" t="s">
        <v>95</v>
      </c>
      <c r="B1187" s="723"/>
      <c r="C1187" s="776"/>
      <c r="D1187" s="777"/>
      <c r="E1187" s="778"/>
      <c r="F1187" s="779" t="s">
        <v>369</v>
      </c>
      <c r="G1187" s="780"/>
      <c r="H1187" s="781">
        <f>IF($A$2="CD",ROUND(SUM(H1163:H1186)/2,$A$3),SUM(H1163:H1186)/2)</f>
        <v>82786</v>
      </c>
      <c r="I1187" s="730"/>
      <c r="J1187" s="731">
        <f>IF($A$2="CD",ROUND(SUM(J1163:J1186)/2,$A$3),SUM(J1163:J1186)/2)</f>
        <v>6374521</v>
      </c>
    </row>
    <row r="1188" spans="1:10" x14ac:dyDescent="0.3">
      <c r="A1188" s="721" t="s">
        <v>400</v>
      </c>
      <c r="B1188" s="723"/>
      <c r="C1188" s="782" t="s">
        <v>271</v>
      </c>
      <c r="D1188" s="783"/>
      <c r="E1188" s="784"/>
      <c r="F1188" s="785"/>
      <c r="G1188" s="786"/>
      <c r="H1188" s="787"/>
      <c r="I1188" s="788"/>
      <c r="J1188" s="789">
        <f>H1188 * I1162</f>
        <v>0</v>
      </c>
    </row>
    <row r="1189" spans="1:10" x14ac:dyDescent="0.3">
      <c r="A1189" s="630" t="s">
        <v>278</v>
      </c>
      <c r="B1189" s="723"/>
      <c r="C1189" s="790" t="s">
        <v>249</v>
      </c>
      <c r="D1189" s="791"/>
      <c r="E1189" s="792"/>
      <c r="F1189" s="793">
        <f>$F$3</f>
        <v>0.18</v>
      </c>
      <c r="G1189" s="794"/>
      <c r="H1189" s="795">
        <f>ROUND(H1187*F1189,2)</f>
        <v>14901.48</v>
      </c>
      <c r="I1189" s="796"/>
      <c r="J1189" s="797"/>
    </row>
    <row r="1190" spans="1:10" x14ac:dyDescent="0.3">
      <c r="A1190" s="630" t="s">
        <v>401</v>
      </c>
      <c r="B1190" s="723"/>
      <c r="C1190" s="790" t="s">
        <v>251</v>
      </c>
      <c r="D1190" s="791"/>
      <c r="E1190" s="792"/>
      <c r="F1190" s="793">
        <f>$G$3</f>
        <v>0.05</v>
      </c>
      <c r="G1190" s="794"/>
      <c r="H1190" s="795">
        <f>ROUND(H1187*F1190,2)</f>
        <v>4139.3</v>
      </c>
      <c r="I1190" s="796"/>
      <c r="J1190" s="797"/>
    </row>
    <row r="1191" spans="1:10" x14ac:dyDescent="0.3">
      <c r="A1191" s="630" t="s">
        <v>280</v>
      </c>
      <c r="B1191" s="723"/>
      <c r="C1191" s="790" t="s">
        <v>253</v>
      </c>
      <c r="D1191" s="791"/>
      <c r="E1191" s="792"/>
      <c r="F1191" s="793">
        <f>$H$3</f>
        <v>0.08</v>
      </c>
      <c r="G1191" s="794"/>
      <c r="H1191" s="795">
        <f>ROUND(H1187*F1191,2)</f>
        <v>6622.88</v>
      </c>
      <c r="I1191" s="796"/>
      <c r="J1191" s="797"/>
    </row>
    <row r="1192" spans="1:10" x14ac:dyDescent="0.3">
      <c r="A1192" s="630" t="s">
        <v>282</v>
      </c>
      <c r="B1192" s="723"/>
      <c r="C1192" s="790" t="s">
        <v>257</v>
      </c>
      <c r="D1192" s="791"/>
      <c r="E1192" s="792"/>
      <c r="F1192" s="793">
        <f>$I$3</f>
        <v>0.19</v>
      </c>
      <c r="G1192" s="794"/>
      <c r="H1192" s="795">
        <f>ROUND(H1191*F1192,2)</f>
        <v>1258.3499999999999</v>
      </c>
      <c r="I1192" s="796"/>
      <c r="J1192" s="797"/>
    </row>
    <row r="1193" spans="1:10" x14ac:dyDescent="0.3">
      <c r="A1193" s="721" t="s">
        <v>402</v>
      </c>
      <c r="B1193" s="723"/>
      <c r="C1193" s="798" t="s">
        <v>403</v>
      </c>
      <c r="D1193" s="799"/>
      <c r="E1193" s="800"/>
      <c r="F1193" s="598"/>
      <c r="G1193" s="801"/>
      <c r="H1193" s="802">
        <f>SUM(H1189:H1192)</f>
        <v>26922.01</v>
      </c>
      <c r="I1193" s="803"/>
      <c r="J1193" s="804"/>
    </row>
    <row r="1194" spans="1:10" ht="15" thickBot="1" x14ac:dyDescent="0.35">
      <c r="A1194" s="721" t="s">
        <v>404</v>
      </c>
      <c r="B1194" s="723"/>
      <c r="C1194" s="805"/>
      <c r="D1194" s="806"/>
      <c r="E1194" s="778"/>
      <c r="F1194" s="779" t="s">
        <v>405</v>
      </c>
      <c r="G1194" s="807"/>
      <c r="H1194" s="808">
        <f>ROUND(H1187+H1193,$A$3)</f>
        <v>109708</v>
      </c>
      <c r="I1194" s="809"/>
      <c r="J1194" s="770">
        <f>IF($A$3=2,ROUND((J1187+J1193),2),ROUND((J1187+J1193),0))</f>
        <v>6374521</v>
      </c>
    </row>
    <row r="1195" spans="1:10" hidden="1" x14ac:dyDescent="0.3">
      <c r="A1195" s="732" t="s">
        <v>370</v>
      </c>
      <c r="B1195" s="733"/>
      <c r="C1195" s="810"/>
      <c r="D1195" s="811"/>
      <c r="E1195" s="812"/>
      <c r="F1195" s="812"/>
      <c r="G1195" s="812"/>
      <c r="H1195" s="813"/>
      <c r="I1195" s="598"/>
      <c r="J1195" s="599"/>
    </row>
    <row r="1196" spans="1:10" hidden="1" x14ac:dyDescent="0.3">
      <c r="A1196" s="738"/>
      <c r="B1196" s="733"/>
      <c r="C1196" s="734"/>
      <c r="D1196" s="735"/>
      <c r="E1196" s="736"/>
      <c r="F1196" s="736"/>
      <c r="G1196" s="736"/>
      <c r="H1196" s="737"/>
      <c r="I1196" s="598"/>
      <c r="J1196" s="599"/>
    </row>
    <row r="1197" spans="1:10" hidden="1" x14ac:dyDescent="0.3">
      <c r="A1197" s="738"/>
      <c r="B1197" s="733"/>
      <c r="C1197" s="739" t="s">
        <v>371</v>
      </c>
      <c r="D1197" s="740"/>
      <c r="E1197" s="741"/>
      <c r="F1197" s="741"/>
      <c r="G1197" s="741"/>
      <c r="H1197" s="742"/>
      <c r="I1197" s="598"/>
      <c r="J1197" s="599"/>
    </row>
    <row r="1198" spans="1:10" hidden="1" x14ac:dyDescent="0.3">
      <c r="A1198" s="738"/>
      <c r="B1198" s="733"/>
      <c r="C1198" s="743"/>
      <c r="D1198" s="744"/>
      <c r="E1198" s="745"/>
      <c r="F1198" s="745"/>
      <c r="G1198" s="745"/>
      <c r="H1198" s="746"/>
      <c r="I1198" s="598"/>
      <c r="J1198" s="599"/>
    </row>
    <row r="1199" spans="1:10" hidden="1" x14ac:dyDescent="0.3">
      <c r="A1199" s="738"/>
      <c r="B1199" s="733"/>
      <c r="C1199" s="743"/>
      <c r="D1199" s="744"/>
      <c r="E1199" s="745"/>
      <c r="F1199" s="745"/>
      <c r="G1199" s="745"/>
      <c r="H1199" s="746"/>
      <c r="I1199" s="598"/>
      <c r="J1199" s="599"/>
    </row>
    <row r="1200" spans="1:10" hidden="1" x14ac:dyDescent="0.3">
      <c r="A1200" s="738"/>
      <c r="B1200" s="733"/>
      <c r="C1200" s="734"/>
      <c r="D1200" s="735"/>
      <c r="E1200" s="736"/>
      <c r="F1200" s="736"/>
      <c r="G1200" s="736"/>
      <c r="H1200" s="737"/>
      <c r="I1200" s="598"/>
      <c r="J1200" s="599"/>
    </row>
    <row r="1201" spans="1:10" hidden="1" x14ac:dyDescent="0.3">
      <c r="A1201" s="738"/>
      <c r="B1201" s="733"/>
      <c r="C1201" s="747" t="s">
        <v>372</v>
      </c>
      <c r="D1201" s="735"/>
      <c r="E1201" s="736"/>
      <c r="F1201" s="748" t="s">
        <v>373</v>
      </c>
      <c r="G1201" s="736"/>
      <c r="H1201" s="737"/>
      <c r="I1201" s="598"/>
      <c r="J1201" s="599"/>
    </row>
    <row r="1202" spans="1:10" hidden="1" x14ac:dyDescent="0.3">
      <c r="C1202" s="196"/>
      <c r="H1202" s="197"/>
      <c r="I1202" s="598"/>
      <c r="J1202" s="599"/>
    </row>
    <row r="1203" spans="1:10" hidden="1" x14ac:dyDescent="0.3">
      <c r="C1203" s="196"/>
      <c r="H1203" s="197"/>
      <c r="I1203" s="598"/>
      <c r="J1203" s="599"/>
    </row>
    <row r="1204" spans="1:10" hidden="1" x14ac:dyDescent="0.3">
      <c r="A1204" s="738"/>
      <c r="B1204" s="733"/>
      <c r="C1204" s="749" t="s">
        <v>374</v>
      </c>
      <c r="D1204" s="750"/>
      <c r="E1204" s="736"/>
      <c r="F1204" s="751" t="s">
        <v>374</v>
      </c>
      <c r="G1204" s="741"/>
      <c r="H1204" s="742"/>
      <c r="I1204" s="598"/>
      <c r="J1204" s="599"/>
    </row>
    <row r="1205" spans="1:10" hidden="1" x14ac:dyDescent="0.3">
      <c r="A1205" s="738"/>
      <c r="B1205" s="733"/>
      <c r="C1205" s="752" t="s">
        <v>375</v>
      </c>
      <c r="D1205" s="744"/>
      <c r="E1205" s="736"/>
      <c r="F1205" s="753" t="s">
        <v>375</v>
      </c>
      <c r="G1205" s="745"/>
      <c r="H1205" s="746"/>
      <c r="I1205" s="598"/>
      <c r="J1205" s="599"/>
    </row>
    <row r="1206" spans="1:10" hidden="1" x14ac:dyDescent="0.3">
      <c r="A1206" s="738"/>
      <c r="B1206" s="733"/>
      <c r="C1206" s="754" t="s">
        <v>376</v>
      </c>
      <c r="D1206" s="735"/>
      <c r="E1206" s="736"/>
      <c r="F1206" s="733" t="s">
        <v>377</v>
      </c>
      <c r="G1206" s="736"/>
      <c r="H1206" s="737"/>
      <c r="I1206" s="598"/>
      <c r="J1206" s="599"/>
    </row>
    <row r="1207" spans="1:10" ht="15" hidden="1" thickBot="1" x14ac:dyDescent="0.35">
      <c r="A1207" s="755" t="s">
        <v>378</v>
      </c>
      <c r="B1207" s="733"/>
      <c r="C1207" s="756"/>
      <c r="D1207" s="757"/>
      <c r="E1207" s="758"/>
      <c r="F1207" s="758"/>
      <c r="G1207" s="758"/>
      <c r="H1207" s="759"/>
      <c r="I1207" s="598"/>
      <c r="J1207" s="599">
        <f>H1207 * I1162</f>
        <v>0</v>
      </c>
    </row>
    <row r="1208" spans="1:10" x14ac:dyDescent="0.3">
      <c r="C1208" s="32"/>
      <c r="D1208" s="102"/>
      <c r="E1208" s="32"/>
      <c r="F1208" s="32"/>
      <c r="G1208" s="32"/>
      <c r="H1208" s="32"/>
      <c r="I1208" s="598"/>
      <c r="J1208" s="599"/>
    </row>
    <row r="1209" spans="1:10" ht="15" thickBot="1" x14ac:dyDescent="0.35">
      <c r="C1209" s="32"/>
      <c r="D1209" s="102"/>
      <c r="E1209" s="32"/>
      <c r="F1209" s="32"/>
      <c r="G1209" s="32"/>
      <c r="H1209" s="32"/>
      <c r="I1209" s="598"/>
      <c r="J1209" s="599"/>
    </row>
    <row r="1210" spans="1:10" ht="17.399999999999999" hidden="1" x14ac:dyDescent="0.3">
      <c r="A1210" s="600" t="s">
        <v>312</v>
      </c>
      <c r="B1210" s="600"/>
      <c r="C1210" s="601" t="s">
        <v>313</v>
      </c>
      <c r="D1210" s="602"/>
      <c r="E1210" s="602"/>
      <c r="F1210" s="602"/>
      <c r="G1210" s="602"/>
      <c r="H1210" s="603" t="str">
        <f>"No. " &amp; COUNTIF(A$3:A1215,"ITEM*") &amp; " DE " &amp; COUNTIF(A$3:A$99890,"ITEM*")</f>
        <v>No. 26 DE 62</v>
      </c>
      <c r="I1210" s="598"/>
      <c r="J1210" s="599"/>
    </row>
    <row r="1211" spans="1:10" hidden="1" x14ac:dyDescent="0.3">
      <c r="A1211" s="600" t="s">
        <v>314</v>
      </c>
      <c r="B1211" s="600"/>
      <c r="C1211" s="604" t="s">
        <v>315</v>
      </c>
      <c r="D1211" s="605" t="s">
        <v>46</v>
      </c>
      <c r="E1211" s="606"/>
      <c r="F1211" s="607" t="s">
        <v>316</v>
      </c>
      <c r="G1211" s="605"/>
      <c r="H1211" s="608"/>
      <c r="I1211" s="598"/>
      <c r="J1211" s="599">
        <f>H1211 * I1162</f>
        <v>0</v>
      </c>
    </row>
    <row r="1212" spans="1:10" ht="15" hidden="1" thickBot="1" x14ac:dyDescent="0.35">
      <c r="C1212" s="609"/>
      <c r="D1212" s="610"/>
      <c r="E1212" s="610"/>
      <c r="F1212" s="610"/>
      <c r="G1212" s="610"/>
      <c r="H1212" s="611"/>
      <c r="I1212" s="598"/>
      <c r="J1212" s="599"/>
    </row>
    <row r="1213" spans="1:10" x14ac:dyDescent="0.3">
      <c r="A1213" s="612" t="s">
        <v>317</v>
      </c>
      <c r="B1213" s="613"/>
      <c r="C1213" s="614" t="s">
        <v>91</v>
      </c>
      <c r="D1213" s="615"/>
      <c r="E1213" s="615"/>
      <c r="F1213" s="616" t="s">
        <v>90</v>
      </c>
      <c r="G1213" s="617" t="s">
        <v>318</v>
      </c>
      <c r="H1213" s="618" t="s">
        <v>319</v>
      </c>
      <c r="I1213" s="619" t="s">
        <v>320</v>
      </c>
      <c r="J1213" s="620" t="s">
        <v>98</v>
      </c>
    </row>
    <row r="1214" spans="1:10" x14ac:dyDescent="0.3">
      <c r="A1214" s="621" t="s">
        <v>483</v>
      </c>
      <c r="B1214" s="613"/>
      <c r="C1214" s="622" t="s">
        <v>152</v>
      </c>
      <c r="D1214" s="623"/>
      <c r="E1214" s="624"/>
      <c r="F1214" s="625">
        <f>PRESUPUESTO!$B$47</f>
        <v>0</v>
      </c>
      <c r="G1214" s="626" t="s">
        <v>140</v>
      </c>
      <c r="H1214" s="772">
        <f>PRESUPUESTO!$E$47</f>
        <v>84</v>
      </c>
      <c r="I1214" s="773">
        <f>H1214</f>
        <v>84</v>
      </c>
      <c r="J1214" s="629"/>
    </row>
    <row r="1215" spans="1:10" x14ac:dyDescent="0.3">
      <c r="A1215" s="630"/>
      <c r="B1215" s="631"/>
      <c r="C1215" s="632"/>
      <c r="D1215" s="633"/>
      <c r="E1215" s="634"/>
      <c r="F1215" s="774"/>
      <c r="G1215" s="636"/>
      <c r="H1215" s="637"/>
      <c r="I1215" s="638"/>
      <c r="J1215" s="636"/>
    </row>
    <row r="1216" spans="1:10" x14ac:dyDescent="0.3">
      <c r="A1216" s="639" t="s">
        <v>324</v>
      </c>
      <c r="B1216" s="631"/>
      <c r="C1216" s="640" t="s">
        <v>325</v>
      </c>
      <c r="D1216" s="641" t="s">
        <v>326</v>
      </c>
      <c r="E1216" s="641" t="str">
        <f>"CANT. / " &amp; G1214</f>
        <v>CANT. / KG</v>
      </c>
      <c r="F1216" s="642" t="s">
        <v>327</v>
      </c>
      <c r="G1216" s="643" t="s">
        <v>328</v>
      </c>
      <c r="H1216" s="644" t="s">
        <v>329</v>
      </c>
      <c r="I1216" s="645"/>
      <c r="J1216" s="646"/>
    </row>
    <row r="1217" spans="1:10" x14ac:dyDescent="0.3">
      <c r="A1217" s="630">
        <v>101165</v>
      </c>
      <c r="B1217" s="631" t="s">
        <v>410</v>
      </c>
      <c r="C1217" s="647" t="s">
        <v>484</v>
      </c>
      <c r="D1217" s="648" t="s">
        <v>140</v>
      </c>
      <c r="E1217" s="649">
        <v>1.05</v>
      </c>
      <c r="F1217" s="775"/>
      <c r="G1217" s="651">
        <v>6230</v>
      </c>
      <c r="H1217" s="652">
        <f>TRUNC(E1217* (1 + F1217 / 100) * G1217,2)</f>
        <v>6541.5</v>
      </c>
      <c r="I1217" s="659">
        <f>E1217 * (1 + F1217 / 100) * I1214</f>
        <v>88.2</v>
      </c>
      <c r="J1217" s="660">
        <f>I1214*H1217</f>
        <v>549486</v>
      </c>
    </row>
    <row r="1218" spans="1:10" x14ac:dyDescent="0.3">
      <c r="A1218" s="661"/>
      <c r="B1218" s="631"/>
      <c r="C1218" s="662"/>
      <c r="D1218" s="663"/>
      <c r="E1218" s="664"/>
      <c r="F1218" s="665"/>
      <c r="G1218" s="666"/>
      <c r="H1218" s="667"/>
      <c r="I1218" s="668"/>
      <c r="J1218" s="669"/>
    </row>
    <row r="1219" spans="1:10" x14ac:dyDescent="0.3">
      <c r="A1219" s="721" t="s">
        <v>338</v>
      </c>
      <c r="B1219" s="631"/>
      <c r="C1219" s="632"/>
      <c r="D1219" s="633"/>
      <c r="E1219" s="634"/>
      <c r="F1219" s="671"/>
      <c r="G1219" s="672" t="s">
        <v>339</v>
      </c>
      <c r="H1219" s="673">
        <f>SUM(H1216:H1218)</f>
        <v>6541.5</v>
      </c>
      <c r="I1219" s="645"/>
      <c r="J1219" s="674">
        <f>SUM(J1216:J1218)</f>
        <v>549486</v>
      </c>
    </row>
    <row r="1220" spans="1:10" x14ac:dyDescent="0.3">
      <c r="A1220" s="721" t="s">
        <v>340</v>
      </c>
      <c r="B1220" s="631"/>
      <c r="C1220" s="632"/>
      <c r="D1220" s="633"/>
      <c r="E1220" s="634"/>
      <c r="F1220" s="774"/>
      <c r="G1220" s="675"/>
      <c r="H1220" s="676"/>
      <c r="I1220" s="677"/>
      <c r="J1220" s="678"/>
    </row>
    <row r="1221" spans="1:10" x14ac:dyDescent="0.3">
      <c r="A1221" s="639" t="s">
        <v>341</v>
      </c>
      <c r="B1221" s="631"/>
      <c r="C1221" s="679" t="s">
        <v>342</v>
      </c>
      <c r="D1221" s="680" t="s">
        <v>343</v>
      </c>
      <c r="E1221" s="680" t="s">
        <v>344</v>
      </c>
      <c r="F1221" s="681" t="s">
        <v>345</v>
      </c>
      <c r="G1221" s="682" t="s">
        <v>463</v>
      </c>
      <c r="H1221" s="683" t="s">
        <v>94</v>
      </c>
      <c r="I1221" s="684"/>
      <c r="J1221" s="685"/>
    </row>
    <row r="1222" spans="1:10" x14ac:dyDescent="0.3">
      <c r="A1222" s="630">
        <v>200009</v>
      </c>
      <c r="B1222" s="686" t="s">
        <v>342</v>
      </c>
      <c r="C1222" s="647" t="s">
        <v>425</v>
      </c>
      <c r="D1222" s="760">
        <v>235834</v>
      </c>
      <c r="E1222" s="688">
        <v>1.8</v>
      </c>
      <c r="F1222" s="766">
        <f>TRUNC(D1222*E1222,0)</f>
        <v>424501</v>
      </c>
      <c r="G1222" s="690">
        <v>266.66000000000003</v>
      </c>
      <c r="H1222" s="691">
        <f>IFERROR(TRUNC(F1222/G1222,2),0)</f>
        <v>1591.91</v>
      </c>
      <c r="I1222" s="692">
        <f>I1214/G1222</f>
        <v>0.31500787519687989</v>
      </c>
      <c r="J1222" s="693">
        <f>I1214*H1222</f>
        <v>133720.44</v>
      </c>
    </row>
    <row r="1223" spans="1:10" x14ac:dyDescent="0.3">
      <c r="A1223" s="661"/>
      <c r="B1223" s="631"/>
      <c r="C1223" s="662"/>
      <c r="D1223" s="663"/>
      <c r="E1223" s="664"/>
      <c r="F1223" s="665"/>
      <c r="G1223" s="666"/>
      <c r="H1223" s="667"/>
      <c r="I1223" s="668"/>
      <c r="J1223" s="669"/>
    </row>
    <row r="1224" spans="1:10" x14ac:dyDescent="0.3">
      <c r="A1224" s="721" t="s">
        <v>348</v>
      </c>
      <c r="B1224" s="631"/>
      <c r="C1224" s="632"/>
      <c r="D1224" s="633"/>
      <c r="E1224" s="634"/>
      <c r="F1224" s="694"/>
      <c r="G1224" s="695" t="s">
        <v>349</v>
      </c>
      <c r="H1224" s="696">
        <f>SUM(H1221:H1223)</f>
        <v>1591.91</v>
      </c>
      <c r="I1224" s="657"/>
      <c r="J1224" s="697">
        <f>SUM(J1221:J1223)</f>
        <v>133720.44</v>
      </c>
    </row>
    <row r="1225" spans="1:10" x14ac:dyDescent="0.3">
      <c r="A1225" s="721" t="s">
        <v>350</v>
      </c>
      <c r="B1225" s="631"/>
      <c r="C1225" s="632"/>
      <c r="D1225" s="633"/>
      <c r="E1225" s="634"/>
      <c r="F1225" s="774"/>
      <c r="G1225" s="675"/>
      <c r="H1225" s="676"/>
      <c r="I1225" s="677"/>
      <c r="J1225" s="678"/>
    </row>
    <row r="1226" spans="1:10" x14ac:dyDescent="0.3">
      <c r="A1226" s="639" t="s">
        <v>351</v>
      </c>
      <c r="B1226" s="631"/>
      <c r="C1226" s="698" t="s">
        <v>352</v>
      </c>
      <c r="D1226" s="699" t="s">
        <v>353</v>
      </c>
      <c r="E1226" s="699" t="s">
        <v>326</v>
      </c>
      <c r="F1226" s="700" t="s">
        <v>354</v>
      </c>
      <c r="G1226" s="701" t="s">
        <v>355</v>
      </c>
      <c r="H1226" s="702" t="s">
        <v>329</v>
      </c>
      <c r="I1226" s="703"/>
      <c r="J1226" s="704"/>
    </row>
    <row r="1227" spans="1:10" x14ac:dyDescent="0.3">
      <c r="A1227" s="630">
        <v>300026</v>
      </c>
      <c r="B1227" s="631" t="s">
        <v>352</v>
      </c>
      <c r="C1227" s="647" t="s">
        <v>356</v>
      </c>
      <c r="D1227" s="648"/>
      <c r="E1227" s="648" t="s">
        <v>357</v>
      </c>
      <c r="F1227" s="705">
        <v>7.0000000000000007E-2</v>
      </c>
      <c r="G1227" s="651">
        <f>H1224</f>
        <v>1591.91</v>
      </c>
      <c r="H1227" s="667">
        <f>TRUNC(F1227 * G1227,2)</f>
        <v>111.43</v>
      </c>
      <c r="I1227" s="659">
        <f>I1214 * F1227</f>
        <v>5.8800000000000008</v>
      </c>
      <c r="J1227" s="660">
        <f>I1214*H1227</f>
        <v>9360.1200000000008</v>
      </c>
    </row>
    <row r="1228" spans="1:10" x14ac:dyDescent="0.3">
      <c r="A1228" s="661"/>
      <c r="B1228" s="631"/>
      <c r="C1228" s="662"/>
      <c r="D1228" s="663"/>
      <c r="E1228" s="664"/>
      <c r="F1228" s="665"/>
      <c r="G1228" s="666"/>
      <c r="H1228" s="667"/>
      <c r="I1228" s="668"/>
      <c r="J1228" s="669"/>
    </row>
    <row r="1229" spans="1:10" x14ac:dyDescent="0.3">
      <c r="A1229" s="721" t="s">
        <v>358</v>
      </c>
      <c r="B1229" s="631"/>
      <c r="C1229" s="632"/>
      <c r="D1229" s="633"/>
      <c r="E1229" s="634"/>
      <c r="F1229" s="706"/>
      <c r="G1229" s="707" t="s">
        <v>359</v>
      </c>
      <c r="H1229" s="708">
        <f>SUM(H1226:H1228)</f>
        <v>111.43</v>
      </c>
      <c r="I1229" s="657"/>
      <c r="J1229" s="697">
        <f>SUM(J1226:J1228)</f>
        <v>9360.1200000000008</v>
      </c>
    </row>
    <row r="1230" spans="1:10" x14ac:dyDescent="0.3">
      <c r="A1230" s="721" t="s">
        <v>360</v>
      </c>
      <c r="B1230" s="631"/>
      <c r="C1230" s="632"/>
      <c r="D1230" s="633"/>
      <c r="E1230" s="634"/>
      <c r="F1230" s="774"/>
      <c r="G1230" s="675"/>
      <c r="H1230" s="676"/>
      <c r="I1230" s="677"/>
      <c r="J1230" s="678"/>
    </row>
    <row r="1231" spans="1:10" x14ac:dyDescent="0.3">
      <c r="A1231" s="709" t="s">
        <v>361</v>
      </c>
      <c r="B1231" s="710"/>
      <c r="C1231" s="711" t="s">
        <v>362</v>
      </c>
      <c r="D1231" s="712" t="s">
        <v>363</v>
      </c>
      <c r="E1231" s="712" t="s">
        <v>364</v>
      </c>
      <c r="F1231" s="713" t="s">
        <v>365</v>
      </c>
      <c r="G1231" s="714" t="s">
        <v>355</v>
      </c>
      <c r="H1231" s="715" t="s">
        <v>329</v>
      </c>
      <c r="I1231" s="716"/>
      <c r="J1231" s="717"/>
    </row>
    <row r="1232" spans="1:10" x14ac:dyDescent="0.3">
      <c r="A1232" s="630"/>
      <c r="B1232" s="631"/>
      <c r="C1232" s="647"/>
      <c r="D1232" s="648"/>
      <c r="E1232" s="649"/>
      <c r="F1232" s="775"/>
      <c r="G1232" s="651"/>
      <c r="H1232" s="652"/>
      <c r="I1232" s="659"/>
      <c r="J1232" s="660"/>
    </row>
    <row r="1233" spans="1:10" x14ac:dyDescent="0.3">
      <c r="A1233" s="670" t="s">
        <v>366</v>
      </c>
      <c r="B1233" s="710"/>
      <c r="C1233" s="632"/>
      <c r="D1233" s="633"/>
      <c r="E1233" s="634"/>
      <c r="F1233" s="718"/>
      <c r="G1233" s="719" t="s">
        <v>367</v>
      </c>
      <c r="H1233" s="720">
        <f>SUM(H1231:H1232)</f>
        <v>0</v>
      </c>
      <c r="I1233" s="657"/>
      <c r="J1233" s="658">
        <f>SUM(J1231:J1232)</f>
        <v>0</v>
      </c>
    </row>
    <row r="1234" spans="1:10" x14ac:dyDescent="0.3">
      <c r="A1234" s="721" t="s">
        <v>368</v>
      </c>
      <c r="B1234" s="722"/>
      <c r="C1234" s="632"/>
      <c r="D1234" s="633"/>
      <c r="E1234" s="634"/>
      <c r="F1234" s="774"/>
      <c r="G1234" s="636"/>
      <c r="H1234" s="637"/>
      <c r="I1234" s="638"/>
      <c r="J1234" s="636"/>
    </row>
    <row r="1235" spans="1:10" ht="15" thickBot="1" x14ac:dyDescent="0.35">
      <c r="A1235" s="721" t="s">
        <v>95</v>
      </c>
      <c r="B1235" s="723"/>
      <c r="C1235" s="776"/>
      <c r="D1235" s="777"/>
      <c r="E1235" s="778"/>
      <c r="F1235" s="779" t="s">
        <v>369</v>
      </c>
      <c r="G1235" s="780"/>
      <c r="H1235" s="781">
        <f>IF($A$2="CD",ROUND(SUM(H1215:H1234)/2,$A$3),SUM(H1215:H1234)/2)</f>
        <v>8245</v>
      </c>
      <c r="I1235" s="730"/>
      <c r="J1235" s="731">
        <f>IF($A$2="CD",ROUND(SUM(J1215:J1234)/2,$A$3),SUM(J1215:J1234)/2)</f>
        <v>692567</v>
      </c>
    </row>
    <row r="1236" spans="1:10" x14ac:dyDescent="0.3">
      <c r="A1236" s="721" t="s">
        <v>400</v>
      </c>
      <c r="B1236" s="723"/>
      <c r="C1236" s="782" t="s">
        <v>271</v>
      </c>
      <c r="D1236" s="783"/>
      <c r="E1236" s="784"/>
      <c r="F1236" s="785"/>
      <c r="G1236" s="786"/>
      <c r="H1236" s="787"/>
      <c r="I1236" s="788"/>
      <c r="J1236" s="789">
        <f>H1236 * I1214</f>
        <v>0</v>
      </c>
    </row>
    <row r="1237" spans="1:10" x14ac:dyDescent="0.3">
      <c r="A1237" s="630" t="s">
        <v>278</v>
      </c>
      <c r="B1237" s="723"/>
      <c r="C1237" s="790" t="s">
        <v>249</v>
      </c>
      <c r="D1237" s="791"/>
      <c r="E1237" s="792"/>
      <c r="F1237" s="793">
        <f>$F$3</f>
        <v>0.18</v>
      </c>
      <c r="G1237" s="794"/>
      <c r="H1237" s="795">
        <f>ROUND(H1235*F1237,2)</f>
        <v>1484.1</v>
      </c>
      <c r="I1237" s="796"/>
      <c r="J1237" s="797"/>
    </row>
    <row r="1238" spans="1:10" x14ac:dyDescent="0.3">
      <c r="A1238" s="630" t="s">
        <v>401</v>
      </c>
      <c r="B1238" s="723"/>
      <c r="C1238" s="790" t="s">
        <v>251</v>
      </c>
      <c r="D1238" s="791"/>
      <c r="E1238" s="792"/>
      <c r="F1238" s="793">
        <f>$G$3</f>
        <v>0.05</v>
      </c>
      <c r="G1238" s="794"/>
      <c r="H1238" s="795">
        <f>ROUND(H1235*F1238,2)</f>
        <v>412.25</v>
      </c>
      <c r="I1238" s="796"/>
      <c r="J1238" s="797"/>
    </row>
    <row r="1239" spans="1:10" x14ac:dyDescent="0.3">
      <c r="A1239" s="630" t="s">
        <v>280</v>
      </c>
      <c r="B1239" s="723"/>
      <c r="C1239" s="790" t="s">
        <v>253</v>
      </c>
      <c r="D1239" s="791"/>
      <c r="E1239" s="792"/>
      <c r="F1239" s="793">
        <f>$H$3</f>
        <v>0.08</v>
      </c>
      <c r="G1239" s="794"/>
      <c r="H1239" s="795">
        <f>ROUND(H1235*F1239,2)</f>
        <v>659.6</v>
      </c>
      <c r="I1239" s="796"/>
      <c r="J1239" s="797"/>
    </row>
    <row r="1240" spans="1:10" x14ac:dyDescent="0.3">
      <c r="A1240" s="630" t="s">
        <v>282</v>
      </c>
      <c r="B1240" s="723"/>
      <c r="C1240" s="790" t="s">
        <v>257</v>
      </c>
      <c r="D1240" s="791"/>
      <c r="E1240" s="792"/>
      <c r="F1240" s="793">
        <f>$I$3</f>
        <v>0.19</v>
      </c>
      <c r="G1240" s="794"/>
      <c r="H1240" s="795">
        <f>ROUND(H1239*F1240,2)</f>
        <v>125.32</v>
      </c>
      <c r="I1240" s="796"/>
      <c r="J1240" s="797"/>
    </row>
    <row r="1241" spans="1:10" x14ac:dyDescent="0.3">
      <c r="A1241" s="721" t="s">
        <v>402</v>
      </c>
      <c r="B1241" s="723"/>
      <c r="C1241" s="798" t="s">
        <v>403</v>
      </c>
      <c r="D1241" s="799"/>
      <c r="E1241" s="800"/>
      <c r="F1241" s="598"/>
      <c r="G1241" s="801"/>
      <c r="H1241" s="802">
        <f>SUM(H1237:H1240)</f>
        <v>2681.27</v>
      </c>
      <c r="I1241" s="803"/>
      <c r="J1241" s="804"/>
    </row>
    <row r="1242" spans="1:10" ht="15" thickBot="1" x14ac:dyDescent="0.35">
      <c r="A1242" s="721" t="s">
        <v>404</v>
      </c>
      <c r="B1242" s="723"/>
      <c r="C1242" s="805"/>
      <c r="D1242" s="806"/>
      <c r="E1242" s="778"/>
      <c r="F1242" s="779" t="s">
        <v>405</v>
      </c>
      <c r="G1242" s="807"/>
      <c r="H1242" s="808">
        <f>ROUND(H1235+H1241,$A$3)</f>
        <v>10926</v>
      </c>
      <c r="I1242" s="809"/>
      <c r="J1242" s="770">
        <f>IF($A$3=2,ROUND((J1235+J1241),2),ROUND((J1235+J1241),0))</f>
        <v>692567</v>
      </c>
    </row>
    <row r="1243" spans="1:10" hidden="1" x14ac:dyDescent="0.3">
      <c r="A1243" s="732" t="s">
        <v>370</v>
      </c>
      <c r="B1243" s="733"/>
      <c r="C1243" s="810"/>
      <c r="D1243" s="811"/>
      <c r="E1243" s="812"/>
      <c r="F1243" s="812"/>
      <c r="G1243" s="812"/>
      <c r="H1243" s="813"/>
      <c r="I1243" s="598"/>
      <c r="J1243" s="599"/>
    </row>
    <row r="1244" spans="1:10" hidden="1" x14ac:dyDescent="0.3">
      <c r="A1244" s="738"/>
      <c r="B1244" s="733"/>
      <c r="C1244" s="734"/>
      <c r="D1244" s="735"/>
      <c r="E1244" s="736"/>
      <c r="F1244" s="736"/>
      <c r="G1244" s="736"/>
      <c r="H1244" s="737"/>
      <c r="I1244" s="598"/>
      <c r="J1244" s="599"/>
    </row>
    <row r="1245" spans="1:10" hidden="1" x14ac:dyDescent="0.3">
      <c r="A1245" s="738"/>
      <c r="B1245" s="733"/>
      <c r="C1245" s="739" t="s">
        <v>371</v>
      </c>
      <c r="D1245" s="740"/>
      <c r="E1245" s="741"/>
      <c r="F1245" s="741"/>
      <c r="G1245" s="741"/>
      <c r="H1245" s="742"/>
      <c r="I1245" s="598"/>
      <c r="J1245" s="599"/>
    </row>
    <row r="1246" spans="1:10" hidden="1" x14ac:dyDescent="0.3">
      <c r="A1246" s="738"/>
      <c r="B1246" s="733"/>
      <c r="C1246" s="743"/>
      <c r="D1246" s="744"/>
      <c r="E1246" s="745"/>
      <c r="F1246" s="745"/>
      <c r="G1246" s="745"/>
      <c r="H1246" s="746"/>
      <c r="I1246" s="598"/>
      <c r="J1246" s="599"/>
    </row>
    <row r="1247" spans="1:10" hidden="1" x14ac:dyDescent="0.3">
      <c r="A1247" s="738"/>
      <c r="B1247" s="733"/>
      <c r="C1247" s="743"/>
      <c r="D1247" s="744"/>
      <c r="E1247" s="745"/>
      <c r="F1247" s="745"/>
      <c r="G1247" s="745"/>
      <c r="H1247" s="746"/>
      <c r="I1247" s="598"/>
      <c r="J1247" s="599"/>
    </row>
    <row r="1248" spans="1:10" hidden="1" x14ac:dyDescent="0.3">
      <c r="A1248" s="738"/>
      <c r="B1248" s="733"/>
      <c r="C1248" s="734"/>
      <c r="D1248" s="735"/>
      <c r="E1248" s="736"/>
      <c r="F1248" s="736"/>
      <c r="G1248" s="736"/>
      <c r="H1248" s="737"/>
      <c r="I1248" s="598"/>
      <c r="J1248" s="599"/>
    </row>
    <row r="1249" spans="1:10" hidden="1" x14ac:dyDescent="0.3">
      <c r="A1249" s="738"/>
      <c r="B1249" s="733"/>
      <c r="C1249" s="747" t="s">
        <v>372</v>
      </c>
      <c r="D1249" s="735"/>
      <c r="E1249" s="736"/>
      <c r="F1249" s="748" t="s">
        <v>373</v>
      </c>
      <c r="G1249" s="736"/>
      <c r="H1249" s="737"/>
      <c r="I1249" s="598"/>
      <c r="J1249" s="599"/>
    </row>
    <row r="1250" spans="1:10" hidden="1" x14ac:dyDescent="0.3">
      <c r="C1250" s="196"/>
      <c r="H1250" s="197"/>
      <c r="I1250" s="598"/>
      <c r="J1250" s="599"/>
    </row>
    <row r="1251" spans="1:10" hidden="1" x14ac:dyDescent="0.3">
      <c r="C1251" s="196"/>
      <c r="H1251" s="197"/>
      <c r="I1251" s="598"/>
      <c r="J1251" s="599"/>
    </row>
    <row r="1252" spans="1:10" hidden="1" x14ac:dyDescent="0.3">
      <c r="A1252" s="738"/>
      <c r="B1252" s="733"/>
      <c r="C1252" s="749" t="s">
        <v>374</v>
      </c>
      <c r="D1252" s="750"/>
      <c r="E1252" s="736"/>
      <c r="F1252" s="751" t="s">
        <v>374</v>
      </c>
      <c r="G1252" s="741"/>
      <c r="H1252" s="742"/>
      <c r="I1252" s="598"/>
      <c r="J1252" s="599"/>
    </row>
    <row r="1253" spans="1:10" hidden="1" x14ac:dyDescent="0.3">
      <c r="A1253" s="738"/>
      <c r="B1253" s="733"/>
      <c r="C1253" s="752" t="s">
        <v>375</v>
      </c>
      <c r="D1253" s="744"/>
      <c r="E1253" s="736"/>
      <c r="F1253" s="753" t="s">
        <v>375</v>
      </c>
      <c r="G1253" s="745"/>
      <c r="H1253" s="746"/>
      <c r="I1253" s="598"/>
      <c r="J1253" s="599"/>
    </row>
    <row r="1254" spans="1:10" hidden="1" x14ac:dyDescent="0.3">
      <c r="A1254" s="738"/>
      <c r="B1254" s="733"/>
      <c r="C1254" s="754" t="s">
        <v>376</v>
      </c>
      <c r="D1254" s="735"/>
      <c r="E1254" s="736"/>
      <c r="F1254" s="733" t="s">
        <v>377</v>
      </c>
      <c r="G1254" s="736"/>
      <c r="H1254" s="737"/>
      <c r="I1254" s="598"/>
      <c r="J1254" s="599"/>
    </row>
    <row r="1255" spans="1:10" ht="15" hidden="1" thickBot="1" x14ac:dyDescent="0.35">
      <c r="A1255" s="755" t="s">
        <v>378</v>
      </c>
      <c r="B1255" s="733"/>
      <c r="C1255" s="756"/>
      <c r="D1255" s="757"/>
      <c r="E1255" s="758"/>
      <c r="F1255" s="758"/>
      <c r="G1255" s="758"/>
      <c r="H1255" s="759"/>
      <c r="I1255" s="598"/>
      <c r="J1255" s="599">
        <f>H1255 * I1214</f>
        <v>0</v>
      </c>
    </row>
    <row r="1256" spans="1:10" x14ac:dyDescent="0.3">
      <c r="C1256" s="32"/>
      <c r="D1256" s="102"/>
      <c r="E1256" s="32"/>
      <c r="F1256" s="32"/>
      <c r="G1256" s="32"/>
      <c r="H1256" s="32"/>
      <c r="I1256" s="598"/>
      <c r="J1256" s="599"/>
    </row>
    <row r="1257" spans="1:10" ht="15" thickBot="1" x14ac:dyDescent="0.35">
      <c r="C1257" s="32"/>
      <c r="D1257" s="102"/>
      <c r="E1257" s="32"/>
      <c r="F1257" s="32"/>
      <c r="G1257" s="32"/>
      <c r="H1257" s="32"/>
      <c r="I1257" s="598"/>
      <c r="J1257" s="599"/>
    </row>
    <row r="1258" spans="1:10" ht="17.399999999999999" hidden="1" x14ac:dyDescent="0.3">
      <c r="A1258" s="600" t="s">
        <v>312</v>
      </c>
      <c r="B1258" s="600"/>
      <c r="C1258" s="601" t="s">
        <v>313</v>
      </c>
      <c r="D1258" s="602"/>
      <c r="E1258" s="602"/>
      <c r="F1258" s="602"/>
      <c r="G1258" s="602"/>
      <c r="H1258" s="603" t="str">
        <f>"No. " &amp; COUNTIF(A$3:A1517,"ITEM*") &amp; " DE " &amp; COUNTIF(A$3:A$99890,"ITEM*")</f>
        <v>No. 32 DE 62</v>
      </c>
      <c r="I1258" s="598"/>
      <c r="J1258" s="599"/>
    </row>
    <row r="1259" spans="1:10" hidden="1" x14ac:dyDescent="0.3">
      <c r="A1259" s="600" t="s">
        <v>314</v>
      </c>
      <c r="B1259" s="600"/>
      <c r="C1259" s="604" t="s">
        <v>315</v>
      </c>
      <c r="D1259" s="605" t="s">
        <v>46</v>
      </c>
      <c r="E1259" s="606"/>
      <c r="F1259" s="607" t="s">
        <v>316</v>
      </c>
      <c r="G1259" s="605"/>
      <c r="H1259" s="608"/>
      <c r="I1259" s="598"/>
      <c r="J1259" s="599">
        <f>H1259 * I1214</f>
        <v>0</v>
      </c>
    </row>
    <row r="1260" spans="1:10" ht="15" hidden="1" thickBot="1" x14ac:dyDescent="0.35">
      <c r="C1260" s="609"/>
      <c r="D1260" s="610"/>
      <c r="E1260" s="610"/>
      <c r="F1260" s="610"/>
      <c r="G1260" s="610"/>
      <c r="H1260" s="611"/>
      <c r="I1260" s="598"/>
      <c r="J1260" s="599"/>
    </row>
    <row r="1261" spans="1:10" x14ac:dyDescent="0.3">
      <c r="A1261" s="612" t="s">
        <v>317</v>
      </c>
      <c r="B1261" s="613"/>
      <c r="C1261" s="614" t="s">
        <v>91</v>
      </c>
      <c r="D1261" s="615"/>
      <c r="E1261" s="615"/>
      <c r="F1261" s="616" t="s">
        <v>90</v>
      </c>
      <c r="G1261" s="617" t="s">
        <v>318</v>
      </c>
      <c r="H1261" s="618" t="s">
        <v>319</v>
      </c>
      <c r="I1261" s="619" t="s">
        <v>320</v>
      </c>
      <c r="J1261" s="620" t="s">
        <v>98</v>
      </c>
    </row>
    <row r="1262" spans="1:10" x14ac:dyDescent="0.3">
      <c r="A1262" s="621" t="s">
        <v>485</v>
      </c>
      <c r="B1262" s="613"/>
      <c r="C1262" s="622" t="s">
        <v>155</v>
      </c>
      <c r="D1262" s="623"/>
      <c r="E1262" s="624"/>
      <c r="F1262" s="625">
        <f>PRESUPUESTO!$B$55</f>
        <v>0</v>
      </c>
      <c r="G1262" s="626" t="s">
        <v>113</v>
      </c>
      <c r="H1262" s="772">
        <f>PRESUPUESTO!$E$55</f>
        <v>85.5</v>
      </c>
      <c r="I1262" s="773">
        <f>H1262</f>
        <v>85.5</v>
      </c>
      <c r="J1262" s="629"/>
    </row>
    <row r="1263" spans="1:10" x14ac:dyDescent="0.3">
      <c r="A1263" s="630"/>
      <c r="B1263" s="631"/>
      <c r="C1263" s="632"/>
      <c r="D1263" s="633"/>
      <c r="E1263" s="634"/>
      <c r="F1263" s="635"/>
      <c r="G1263" s="636"/>
      <c r="H1263" s="637"/>
      <c r="I1263" s="638"/>
      <c r="J1263" s="636"/>
    </row>
    <row r="1264" spans="1:10" x14ac:dyDescent="0.3">
      <c r="A1264" s="639" t="s">
        <v>324</v>
      </c>
      <c r="B1264" s="631"/>
      <c r="C1264" s="640" t="s">
        <v>325</v>
      </c>
      <c r="D1264" s="641" t="s">
        <v>326</v>
      </c>
      <c r="E1264" s="641" t="str">
        <f>"CANT. / " &amp; G1262</f>
        <v>CANT. / M2</v>
      </c>
      <c r="F1264" s="642" t="s">
        <v>327</v>
      </c>
      <c r="G1264" s="643" t="s">
        <v>328</v>
      </c>
      <c r="H1264" s="644" t="s">
        <v>329</v>
      </c>
      <c r="I1264" s="645"/>
      <c r="J1264" s="646"/>
    </row>
    <row r="1265" spans="1:10" x14ac:dyDescent="0.3">
      <c r="A1265" s="630">
        <v>101514</v>
      </c>
      <c r="B1265" s="631"/>
      <c r="C1265" s="647" t="s">
        <v>486</v>
      </c>
      <c r="D1265" s="648" t="s">
        <v>412</v>
      </c>
      <c r="E1265" s="649">
        <v>1.5</v>
      </c>
      <c r="F1265" s="650"/>
      <c r="G1265" s="651">
        <v>4939</v>
      </c>
      <c r="H1265" s="652">
        <f>TRUNC(E1265* (1 + F1265 / 100) * G1265,2)</f>
        <v>7408.5</v>
      </c>
      <c r="I1265" s="653">
        <f>E1265 * (1 + F1265 / 100) * I1262</f>
        <v>128.25</v>
      </c>
      <c r="J1265" s="654">
        <f>I1262*H1265</f>
        <v>633426.75</v>
      </c>
    </row>
    <row r="1266" spans="1:10" x14ac:dyDescent="0.3">
      <c r="A1266" s="630">
        <v>117237</v>
      </c>
      <c r="B1266" s="631"/>
      <c r="C1266" s="647" t="s">
        <v>487</v>
      </c>
      <c r="D1266" s="648" t="s">
        <v>92</v>
      </c>
      <c r="E1266" s="649">
        <v>0.26</v>
      </c>
      <c r="F1266" s="650">
        <v>5</v>
      </c>
      <c r="G1266" s="651">
        <v>96140</v>
      </c>
      <c r="H1266" s="652">
        <f>TRUNC(E1266* (1 + F1266 / 100) * G1266,2)</f>
        <v>26246.22</v>
      </c>
      <c r="I1266" s="653">
        <f>E1266 * (1 + F1266 / 100) * I1262</f>
        <v>23.341500000000003</v>
      </c>
      <c r="J1266" s="654">
        <f>I1262*H1266</f>
        <v>2244051.81</v>
      </c>
    </row>
    <row r="1267" spans="1:10" x14ac:dyDescent="0.3">
      <c r="A1267" s="630">
        <v>100076</v>
      </c>
      <c r="B1267" s="631" t="s">
        <v>410</v>
      </c>
      <c r="C1267" s="647" t="s">
        <v>460</v>
      </c>
      <c r="D1267" s="648" t="s">
        <v>140</v>
      </c>
      <c r="E1267" s="649">
        <v>0.1</v>
      </c>
      <c r="F1267" s="650"/>
      <c r="G1267" s="651">
        <v>6250</v>
      </c>
      <c r="H1267" s="652">
        <f>TRUNC(E1267* (1 + F1267 / 100) * G1267,2)</f>
        <v>625</v>
      </c>
      <c r="I1267" s="653">
        <f>E1267 * (1 + F1267 / 100) * I1262</f>
        <v>8.5500000000000007</v>
      </c>
      <c r="J1267" s="654">
        <f>I1262*H1267</f>
        <v>53437.5</v>
      </c>
    </row>
    <row r="1268" spans="1:10" x14ac:dyDescent="0.3">
      <c r="A1268" s="630">
        <v>101953</v>
      </c>
      <c r="B1268" s="631" t="s">
        <v>334</v>
      </c>
      <c r="C1268" s="647" t="s">
        <v>488</v>
      </c>
      <c r="D1268" s="648" t="s">
        <v>92</v>
      </c>
      <c r="E1268" s="649">
        <v>6</v>
      </c>
      <c r="F1268" s="650"/>
      <c r="G1268" s="651">
        <v>787</v>
      </c>
      <c r="H1268" s="652">
        <f>TRUNC(E1268* (1 + F1268 / 100) * G1268,2)</f>
        <v>4722</v>
      </c>
      <c r="I1268" s="659">
        <f>E1268 * (1 + F1268 / 100) * I1262</f>
        <v>513</v>
      </c>
      <c r="J1268" s="660">
        <f>I1262*H1268</f>
        <v>403731</v>
      </c>
    </row>
    <row r="1269" spans="1:10" x14ac:dyDescent="0.3">
      <c r="A1269" s="661"/>
      <c r="B1269" s="631"/>
      <c r="C1269" s="662"/>
      <c r="D1269" s="663"/>
      <c r="E1269" s="664"/>
      <c r="F1269" s="665"/>
      <c r="G1269" s="666"/>
      <c r="H1269" s="667"/>
      <c r="I1269" s="668"/>
      <c r="J1269" s="669"/>
    </row>
    <row r="1270" spans="1:10" x14ac:dyDescent="0.3">
      <c r="A1270" s="670" t="s">
        <v>338</v>
      </c>
      <c r="B1270" s="631"/>
      <c r="C1270" s="632"/>
      <c r="D1270" s="633"/>
      <c r="E1270" s="634"/>
      <c r="F1270" s="671"/>
      <c r="G1270" s="672" t="s">
        <v>339</v>
      </c>
      <c r="H1270" s="673">
        <f>SUM(H1264:H1269)</f>
        <v>39001.72</v>
      </c>
      <c r="I1270" s="645"/>
      <c r="J1270" s="674">
        <f>SUM(J1264:J1269)</f>
        <v>3334647.06</v>
      </c>
    </row>
    <row r="1271" spans="1:10" x14ac:dyDescent="0.3">
      <c r="A1271" s="670" t="s">
        <v>340</v>
      </c>
      <c r="B1271" s="631"/>
      <c r="C1271" s="632"/>
      <c r="D1271" s="633"/>
      <c r="E1271" s="634"/>
      <c r="F1271" s="635"/>
      <c r="G1271" s="675"/>
      <c r="H1271" s="676"/>
      <c r="I1271" s="677"/>
      <c r="J1271" s="678"/>
    </row>
    <row r="1272" spans="1:10" x14ac:dyDescent="0.3">
      <c r="A1272" s="639" t="s">
        <v>341</v>
      </c>
      <c r="B1272" s="631"/>
      <c r="C1272" s="679" t="s">
        <v>342</v>
      </c>
      <c r="D1272" s="680" t="s">
        <v>343</v>
      </c>
      <c r="E1272" s="680" t="s">
        <v>344</v>
      </c>
      <c r="F1272" s="681" t="s">
        <v>345</v>
      </c>
      <c r="G1272" s="682" t="s">
        <v>432</v>
      </c>
      <c r="H1272" s="683" t="s">
        <v>94</v>
      </c>
      <c r="I1272" s="684"/>
      <c r="J1272" s="685"/>
    </row>
    <row r="1273" spans="1:10" x14ac:dyDescent="0.3">
      <c r="A1273" s="630">
        <v>200007</v>
      </c>
      <c r="B1273" s="686" t="s">
        <v>342</v>
      </c>
      <c r="C1273" s="647" t="s">
        <v>347</v>
      </c>
      <c r="D1273" s="687">
        <v>172095</v>
      </c>
      <c r="E1273" s="688">
        <v>1.8</v>
      </c>
      <c r="F1273" s="766">
        <f>TRUNC(D1273*E1273,0)</f>
        <v>309771</v>
      </c>
      <c r="G1273" s="690">
        <v>8</v>
      </c>
      <c r="H1273" s="691">
        <f>IFERROR(TRUNC(F1273/G1273,2),0)</f>
        <v>38721.370000000003</v>
      </c>
      <c r="I1273" s="692">
        <f>I1262/G1273</f>
        <v>10.6875</v>
      </c>
      <c r="J1273" s="693">
        <f>I1262*H1273</f>
        <v>3310677.1350000002</v>
      </c>
    </row>
    <row r="1274" spans="1:10" x14ac:dyDescent="0.3">
      <c r="A1274" s="661"/>
      <c r="B1274" s="631"/>
      <c r="C1274" s="662"/>
      <c r="D1274" s="663"/>
      <c r="E1274" s="664"/>
      <c r="F1274" s="665"/>
      <c r="G1274" s="666"/>
      <c r="H1274" s="667"/>
      <c r="I1274" s="668"/>
      <c r="J1274" s="669"/>
    </row>
    <row r="1275" spans="1:10" x14ac:dyDescent="0.3">
      <c r="A1275" s="670" t="s">
        <v>348</v>
      </c>
      <c r="B1275" s="631"/>
      <c r="C1275" s="632"/>
      <c r="D1275" s="633"/>
      <c r="E1275" s="634"/>
      <c r="F1275" s="694"/>
      <c r="G1275" s="695" t="s">
        <v>349</v>
      </c>
      <c r="H1275" s="696">
        <f>SUM(H1272:H1274)</f>
        <v>38721.370000000003</v>
      </c>
      <c r="I1275" s="657"/>
      <c r="J1275" s="697">
        <f>SUM(J1272:J1274)</f>
        <v>3310677.1350000002</v>
      </c>
    </row>
    <row r="1276" spans="1:10" x14ac:dyDescent="0.3">
      <c r="A1276" s="670" t="s">
        <v>350</v>
      </c>
      <c r="B1276" s="631"/>
      <c r="C1276" s="632"/>
      <c r="D1276" s="633"/>
      <c r="E1276" s="634"/>
      <c r="F1276" s="635"/>
      <c r="G1276" s="675"/>
      <c r="H1276" s="676"/>
      <c r="I1276" s="677"/>
      <c r="J1276" s="678"/>
    </row>
    <row r="1277" spans="1:10" x14ac:dyDescent="0.3">
      <c r="A1277" s="639" t="s">
        <v>351</v>
      </c>
      <c r="B1277" s="631"/>
      <c r="C1277" s="698" t="s">
        <v>352</v>
      </c>
      <c r="D1277" s="699" t="s">
        <v>353</v>
      </c>
      <c r="E1277" s="699" t="s">
        <v>326</v>
      </c>
      <c r="F1277" s="700" t="s">
        <v>354</v>
      </c>
      <c r="G1277" s="701" t="s">
        <v>355</v>
      </c>
      <c r="H1277" s="702" t="s">
        <v>329</v>
      </c>
      <c r="I1277" s="703"/>
      <c r="J1277" s="704"/>
    </row>
    <row r="1278" spans="1:10" x14ac:dyDescent="0.3">
      <c r="A1278" s="630">
        <v>300026</v>
      </c>
      <c r="B1278" s="631" t="s">
        <v>352</v>
      </c>
      <c r="C1278" s="647" t="s">
        <v>356</v>
      </c>
      <c r="D1278" s="648"/>
      <c r="E1278" s="648" t="s">
        <v>357</v>
      </c>
      <c r="F1278" s="705">
        <v>0.05</v>
      </c>
      <c r="G1278" s="651">
        <f>H1275</f>
        <v>38721.370000000003</v>
      </c>
      <c r="H1278" s="667">
        <f>TRUNC(F1278 * G1278,2)</f>
        <v>1936.06</v>
      </c>
      <c r="I1278" s="653">
        <f>I1262 * F1278</f>
        <v>4.2750000000000004</v>
      </c>
      <c r="J1278" s="654">
        <f>I1262*H1278</f>
        <v>165533.13</v>
      </c>
    </row>
    <row r="1279" spans="1:10" x14ac:dyDescent="0.3">
      <c r="A1279" s="630">
        <v>300002</v>
      </c>
      <c r="B1279" s="631" t="s">
        <v>352</v>
      </c>
      <c r="C1279" s="647" t="s">
        <v>470</v>
      </c>
      <c r="D1279" s="648"/>
      <c r="E1279" s="648" t="s">
        <v>471</v>
      </c>
      <c r="F1279" s="650">
        <v>1.53</v>
      </c>
      <c r="G1279" s="651">
        <v>16595</v>
      </c>
      <c r="H1279" s="667">
        <f>TRUNC(F1279 * G1279,2)</f>
        <v>25390.35</v>
      </c>
      <c r="I1279" s="659">
        <f>I1262 * F1279</f>
        <v>130.815</v>
      </c>
      <c r="J1279" s="660">
        <f>I1262*H1279</f>
        <v>2170874.9249999998</v>
      </c>
    </row>
    <row r="1280" spans="1:10" x14ac:dyDescent="0.3">
      <c r="A1280" s="661"/>
      <c r="B1280" s="631"/>
      <c r="C1280" s="662"/>
      <c r="D1280" s="663"/>
      <c r="E1280" s="664"/>
      <c r="F1280" s="665"/>
      <c r="G1280" s="666"/>
      <c r="H1280" s="667"/>
      <c r="I1280" s="668"/>
      <c r="J1280" s="669"/>
    </row>
    <row r="1281" spans="1:10" x14ac:dyDescent="0.3">
      <c r="A1281" s="670" t="s">
        <v>358</v>
      </c>
      <c r="B1281" s="631"/>
      <c r="C1281" s="632"/>
      <c r="D1281" s="633"/>
      <c r="E1281" s="634"/>
      <c r="F1281" s="706"/>
      <c r="G1281" s="707" t="s">
        <v>359</v>
      </c>
      <c r="H1281" s="708">
        <f>SUM(H1277:H1280)</f>
        <v>27326.41</v>
      </c>
      <c r="I1281" s="657"/>
      <c r="J1281" s="697">
        <f>SUM(J1277:J1280)</f>
        <v>2336408.0549999997</v>
      </c>
    </row>
    <row r="1282" spans="1:10" x14ac:dyDescent="0.3">
      <c r="A1282" s="670" t="s">
        <v>360</v>
      </c>
      <c r="B1282" s="631"/>
      <c r="C1282" s="632"/>
      <c r="D1282" s="633"/>
      <c r="E1282" s="634"/>
      <c r="F1282" s="635"/>
      <c r="G1282" s="675"/>
      <c r="H1282" s="676"/>
      <c r="I1282" s="677"/>
      <c r="J1282" s="678"/>
    </row>
    <row r="1283" spans="1:10" x14ac:dyDescent="0.3">
      <c r="A1283" s="709" t="s">
        <v>361</v>
      </c>
      <c r="B1283" s="710"/>
      <c r="C1283" s="711" t="s">
        <v>362</v>
      </c>
      <c r="D1283" s="712" t="s">
        <v>363</v>
      </c>
      <c r="E1283" s="712" t="s">
        <v>364</v>
      </c>
      <c r="F1283" s="713" t="s">
        <v>365</v>
      </c>
      <c r="G1283" s="714" t="s">
        <v>355</v>
      </c>
      <c r="H1283" s="715" t="s">
        <v>329</v>
      </c>
      <c r="I1283" s="716"/>
      <c r="J1283" s="717"/>
    </row>
    <row r="1284" spans="1:10" x14ac:dyDescent="0.3">
      <c r="A1284" s="630"/>
      <c r="B1284" s="631"/>
      <c r="C1284" s="647"/>
      <c r="D1284" s="648"/>
      <c r="E1284" s="649"/>
      <c r="F1284" s="650"/>
      <c r="G1284" s="651"/>
      <c r="H1284" s="652"/>
      <c r="I1284" s="659"/>
      <c r="J1284" s="660"/>
    </row>
    <row r="1285" spans="1:10" x14ac:dyDescent="0.3">
      <c r="A1285" s="670" t="s">
        <v>366</v>
      </c>
      <c r="B1285" s="710"/>
      <c r="C1285" s="632"/>
      <c r="D1285" s="633"/>
      <c r="E1285" s="634"/>
      <c r="F1285" s="718"/>
      <c r="G1285" s="719" t="s">
        <v>367</v>
      </c>
      <c r="H1285" s="720">
        <f>SUM(H1283:H1284)</f>
        <v>0</v>
      </c>
      <c r="I1285" s="657"/>
      <c r="J1285" s="658">
        <f>SUM(J1283:J1284)</f>
        <v>0</v>
      </c>
    </row>
    <row r="1286" spans="1:10" x14ac:dyDescent="0.3">
      <c r="A1286" s="721" t="s">
        <v>368</v>
      </c>
      <c r="B1286" s="722"/>
      <c r="C1286" s="632"/>
      <c r="D1286" s="633"/>
      <c r="E1286" s="634"/>
      <c r="F1286" s="635"/>
      <c r="G1286" s="636"/>
      <c r="H1286" s="637"/>
      <c r="I1286" s="638"/>
      <c r="J1286" s="636"/>
    </row>
    <row r="1287" spans="1:10" ht="15" thickBot="1" x14ac:dyDescent="0.35">
      <c r="A1287" s="721" t="s">
        <v>95</v>
      </c>
      <c r="B1287" s="723"/>
      <c r="C1287" s="776"/>
      <c r="D1287" s="777"/>
      <c r="E1287" s="778"/>
      <c r="F1287" s="779" t="s">
        <v>369</v>
      </c>
      <c r="G1287" s="780"/>
      <c r="H1287" s="781">
        <f>IF($A$2="CD",ROUND(SUM(H1263:H1286)/2,$A$3),SUM(H1263:H1286)/2)</f>
        <v>105050</v>
      </c>
      <c r="I1287" s="730"/>
      <c r="J1287" s="731">
        <f>IF($A$2="CD",ROUND(SUM(J1263:J1286)/2,$A$3),SUM(J1263:J1286)/2)</f>
        <v>8981732</v>
      </c>
    </row>
    <row r="1288" spans="1:10" x14ac:dyDescent="0.3">
      <c r="A1288" s="721" t="s">
        <v>400</v>
      </c>
      <c r="B1288" s="723"/>
      <c r="C1288" s="782" t="s">
        <v>271</v>
      </c>
      <c r="D1288" s="783"/>
      <c r="E1288" s="784"/>
      <c r="F1288" s="814"/>
      <c r="G1288" s="786"/>
      <c r="H1288" s="787"/>
      <c r="I1288" s="788"/>
      <c r="J1288" s="789">
        <f>H1288 * I1262</f>
        <v>0</v>
      </c>
    </row>
    <row r="1289" spans="1:10" x14ac:dyDescent="0.3">
      <c r="A1289" s="630" t="s">
        <v>278</v>
      </c>
      <c r="B1289" s="723"/>
      <c r="C1289" s="790" t="s">
        <v>249</v>
      </c>
      <c r="D1289" s="791"/>
      <c r="E1289" s="792"/>
      <c r="F1289" s="793">
        <f>$F$3</f>
        <v>0.18</v>
      </c>
      <c r="G1289" s="794"/>
      <c r="H1289" s="795">
        <f>ROUND(H1287*F1289,2)</f>
        <v>18909</v>
      </c>
      <c r="I1289" s="796"/>
      <c r="J1289" s="797"/>
    </row>
    <row r="1290" spans="1:10" x14ac:dyDescent="0.3">
      <c r="A1290" s="630" t="s">
        <v>401</v>
      </c>
      <c r="B1290" s="723"/>
      <c r="C1290" s="790" t="s">
        <v>251</v>
      </c>
      <c r="D1290" s="791"/>
      <c r="E1290" s="792"/>
      <c r="F1290" s="793">
        <f>$G$3</f>
        <v>0.05</v>
      </c>
      <c r="G1290" s="794"/>
      <c r="H1290" s="795">
        <f>ROUND(H1287*F1290,2)</f>
        <v>5252.5</v>
      </c>
      <c r="I1290" s="796"/>
      <c r="J1290" s="797"/>
    </row>
    <row r="1291" spans="1:10" x14ac:dyDescent="0.3">
      <c r="A1291" s="630" t="s">
        <v>280</v>
      </c>
      <c r="B1291" s="723"/>
      <c r="C1291" s="790" t="s">
        <v>253</v>
      </c>
      <c r="D1291" s="791"/>
      <c r="E1291" s="792"/>
      <c r="F1291" s="793">
        <f>$H$3</f>
        <v>0.08</v>
      </c>
      <c r="G1291" s="794"/>
      <c r="H1291" s="795">
        <f>ROUND(H1287*F1291,2)</f>
        <v>8404</v>
      </c>
      <c r="I1291" s="796"/>
      <c r="J1291" s="797"/>
    </row>
    <row r="1292" spans="1:10" x14ac:dyDescent="0.3">
      <c r="A1292" s="630" t="s">
        <v>282</v>
      </c>
      <c r="B1292" s="723"/>
      <c r="C1292" s="790" t="s">
        <v>257</v>
      </c>
      <c r="D1292" s="791"/>
      <c r="E1292" s="792"/>
      <c r="F1292" s="793">
        <f>$I$3</f>
        <v>0.19</v>
      </c>
      <c r="G1292" s="794"/>
      <c r="H1292" s="795">
        <f>ROUND(H1291*F1292,2)</f>
        <v>1596.76</v>
      </c>
      <c r="I1292" s="796"/>
      <c r="J1292" s="797"/>
    </row>
    <row r="1293" spans="1:10" x14ac:dyDescent="0.3">
      <c r="A1293" s="721" t="s">
        <v>402</v>
      </c>
      <c r="B1293" s="723"/>
      <c r="C1293" s="798" t="s">
        <v>403</v>
      </c>
      <c r="D1293" s="799"/>
      <c r="E1293" s="800"/>
      <c r="F1293" s="599"/>
      <c r="G1293" s="801"/>
      <c r="H1293" s="802">
        <f>SUM(H1289:H1292)</f>
        <v>34162.26</v>
      </c>
      <c r="I1293" s="803"/>
      <c r="J1293" s="804"/>
    </row>
    <row r="1294" spans="1:10" ht="15" thickBot="1" x14ac:dyDescent="0.35">
      <c r="A1294" s="721" t="s">
        <v>404</v>
      </c>
      <c r="B1294" s="723"/>
      <c r="C1294" s="805"/>
      <c r="D1294" s="806"/>
      <c r="E1294" s="778"/>
      <c r="F1294" s="779" t="s">
        <v>405</v>
      </c>
      <c r="G1294" s="807"/>
      <c r="H1294" s="808">
        <f>ROUND(H1287+H1293,$A$3)</f>
        <v>139212</v>
      </c>
      <c r="I1294" s="809"/>
      <c r="J1294" s="770">
        <f>IF($A$3=2,ROUND((J1287+J1293),2),ROUND((J1287+J1293),0))</f>
        <v>8981732</v>
      </c>
    </row>
    <row r="1295" spans="1:10" hidden="1" x14ac:dyDescent="0.3">
      <c r="A1295" s="732" t="s">
        <v>370</v>
      </c>
      <c r="B1295" s="733"/>
      <c r="C1295" s="810"/>
      <c r="D1295" s="811"/>
      <c r="E1295" s="812"/>
      <c r="F1295" s="812"/>
      <c r="G1295" s="812"/>
      <c r="H1295" s="813"/>
      <c r="I1295" s="598"/>
      <c r="J1295" s="599"/>
    </row>
    <row r="1296" spans="1:10" hidden="1" x14ac:dyDescent="0.3">
      <c r="A1296" s="738"/>
      <c r="B1296" s="733"/>
      <c r="C1296" s="734"/>
      <c r="D1296" s="735"/>
      <c r="E1296" s="736"/>
      <c r="F1296" s="736"/>
      <c r="G1296" s="736"/>
      <c r="H1296" s="737"/>
      <c r="I1296" s="598"/>
      <c r="J1296" s="599"/>
    </row>
    <row r="1297" spans="1:10" hidden="1" x14ac:dyDescent="0.3">
      <c r="A1297" s="738"/>
      <c r="B1297" s="733"/>
      <c r="C1297" s="739" t="s">
        <v>371</v>
      </c>
      <c r="D1297" s="740"/>
      <c r="E1297" s="741"/>
      <c r="F1297" s="741"/>
      <c r="G1297" s="741"/>
      <c r="H1297" s="742"/>
      <c r="I1297" s="598"/>
      <c r="J1297" s="599"/>
    </row>
    <row r="1298" spans="1:10" hidden="1" x14ac:dyDescent="0.3">
      <c r="A1298" s="738"/>
      <c r="B1298" s="733"/>
      <c r="C1298" s="743"/>
      <c r="D1298" s="744"/>
      <c r="E1298" s="745"/>
      <c r="F1298" s="745"/>
      <c r="G1298" s="745"/>
      <c r="H1298" s="746"/>
      <c r="I1298" s="598"/>
      <c r="J1298" s="599"/>
    </row>
    <row r="1299" spans="1:10" hidden="1" x14ac:dyDescent="0.3">
      <c r="A1299" s="738"/>
      <c r="B1299" s="733"/>
      <c r="C1299" s="743"/>
      <c r="D1299" s="744"/>
      <c r="E1299" s="745"/>
      <c r="F1299" s="745"/>
      <c r="G1299" s="745"/>
      <c r="H1299" s="746"/>
      <c r="I1299" s="598"/>
      <c r="J1299" s="599"/>
    </row>
    <row r="1300" spans="1:10" hidden="1" x14ac:dyDescent="0.3">
      <c r="A1300" s="738"/>
      <c r="B1300" s="733"/>
      <c r="C1300" s="734"/>
      <c r="D1300" s="735"/>
      <c r="E1300" s="736"/>
      <c r="F1300" s="736"/>
      <c r="G1300" s="736"/>
      <c r="H1300" s="737"/>
      <c r="I1300" s="598"/>
      <c r="J1300" s="599"/>
    </row>
    <row r="1301" spans="1:10" hidden="1" x14ac:dyDescent="0.3">
      <c r="A1301" s="738"/>
      <c r="B1301" s="733"/>
      <c r="C1301" s="747" t="s">
        <v>372</v>
      </c>
      <c r="D1301" s="735"/>
      <c r="E1301" s="736"/>
      <c r="F1301" s="748" t="s">
        <v>373</v>
      </c>
      <c r="G1301" s="736"/>
      <c r="H1301" s="737"/>
      <c r="I1301" s="598"/>
      <c r="J1301" s="599"/>
    </row>
    <row r="1302" spans="1:10" hidden="1" x14ac:dyDescent="0.3">
      <c r="C1302" s="196"/>
      <c r="H1302" s="197"/>
      <c r="I1302" s="598"/>
      <c r="J1302" s="599"/>
    </row>
    <row r="1303" spans="1:10" hidden="1" x14ac:dyDescent="0.3">
      <c r="C1303" s="196"/>
      <c r="H1303" s="197"/>
      <c r="I1303" s="598"/>
      <c r="J1303" s="599"/>
    </row>
    <row r="1304" spans="1:10" hidden="1" x14ac:dyDescent="0.3">
      <c r="A1304" s="738"/>
      <c r="B1304" s="733"/>
      <c r="C1304" s="749" t="s">
        <v>374</v>
      </c>
      <c r="D1304" s="750"/>
      <c r="E1304" s="736"/>
      <c r="F1304" s="751" t="s">
        <v>374</v>
      </c>
      <c r="G1304" s="741"/>
      <c r="H1304" s="742"/>
      <c r="I1304" s="598"/>
      <c r="J1304" s="599"/>
    </row>
    <row r="1305" spans="1:10" hidden="1" x14ac:dyDescent="0.3">
      <c r="A1305" s="738"/>
      <c r="B1305" s="733"/>
      <c r="C1305" s="752" t="s">
        <v>375</v>
      </c>
      <c r="D1305" s="744"/>
      <c r="E1305" s="736"/>
      <c r="F1305" s="753" t="s">
        <v>375</v>
      </c>
      <c r="G1305" s="745"/>
      <c r="H1305" s="746"/>
      <c r="I1305" s="598"/>
      <c r="J1305" s="599"/>
    </row>
    <row r="1306" spans="1:10" hidden="1" x14ac:dyDescent="0.3">
      <c r="A1306" s="738"/>
      <c r="B1306" s="733"/>
      <c r="C1306" s="754" t="s">
        <v>376</v>
      </c>
      <c r="D1306" s="735"/>
      <c r="E1306" s="736"/>
      <c r="F1306" s="733" t="s">
        <v>377</v>
      </c>
      <c r="G1306" s="736"/>
      <c r="H1306" s="737"/>
      <c r="I1306" s="598"/>
      <c r="J1306" s="599"/>
    </row>
    <row r="1307" spans="1:10" ht="15" hidden="1" thickBot="1" x14ac:dyDescent="0.35">
      <c r="A1307" s="755" t="s">
        <v>378</v>
      </c>
      <c r="B1307" s="733"/>
      <c r="C1307" s="756"/>
      <c r="D1307" s="757"/>
      <c r="E1307" s="758"/>
      <c r="F1307" s="758"/>
      <c r="G1307" s="758"/>
      <c r="H1307" s="759"/>
      <c r="I1307" s="598"/>
      <c r="J1307" s="599">
        <f>H1307 * I1262</f>
        <v>0</v>
      </c>
    </row>
    <row r="1308" spans="1:10" x14ac:dyDescent="0.3">
      <c r="C1308" s="32"/>
      <c r="D1308" s="102"/>
      <c r="E1308" s="32"/>
      <c r="F1308" s="32"/>
      <c r="G1308" s="32"/>
      <c r="H1308" s="32"/>
      <c r="I1308" s="598"/>
      <c r="J1308" s="599"/>
    </row>
    <row r="1309" spans="1:10" ht="15" thickBot="1" x14ac:dyDescent="0.35">
      <c r="C1309" s="32"/>
      <c r="D1309" s="102"/>
      <c r="E1309" s="32"/>
      <c r="F1309" s="32"/>
      <c r="G1309" s="32"/>
      <c r="H1309" s="32"/>
      <c r="I1309" s="598"/>
      <c r="J1309" s="599"/>
    </row>
    <row r="1310" spans="1:10" ht="17.399999999999999" hidden="1" x14ac:dyDescent="0.3">
      <c r="A1310" s="600" t="s">
        <v>312</v>
      </c>
      <c r="B1310" s="600"/>
      <c r="C1310" s="601" t="s">
        <v>313</v>
      </c>
      <c r="D1310" s="602"/>
      <c r="E1310" s="602"/>
      <c r="F1310" s="602"/>
      <c r="G1310" s="602"/>
      <c r="H1310" s="603" t="str">
        <f>"No. " &amp; COUNTIF(A$3:A1315,"ITEM*") &amp; " DE " &amp; COUNTIF(A$3:A$98128,"ITEM*")</f>
        <v>No. 28 DE 62</v>
      </c>
      <c r="I1310" s="598"/>
      <c r="J1310" s="599"/>
    </row>
    <row r="1311" spans="1:10" hidden="1" x14ac:dyDescent="0.3">
      <c r="A1311" s="600" t="s">
        <v>314</v>
      </c>
      <c r="B1311" s="600"/>
      <c r="C1311" s="604" t="s">
        <v>315</v>
      </c>
      <c r="D1311" s="605" t="s">
        <v>46</v>
      </c>
      <c r="E1311" s="606"/>
      <c r="F1311" s="607" t="s">
        <v>316</v>
      </c>
      <c r="G1311" s="605"/>
      <c r="H1311" s="608"/>
      <c r="I1311" s="598"/>
      <c r="J1311" s="599">
        <f>H1311 * I1262</f>
        <v>0</v>
      </c>
    </row>
    <row r="1312" spans="1:10" ht="15" hidden="1" thickBot="1" x14ac:dyDescent="0.35">
      <c r="C1312" s="609"/>
      <c r="D1312" s="610"/>
      <c r="E1312" s="610"/>
      <c r="F1312" s="610"/>
      <c r="G1312" s="610"/>
      <c r="H1312" s="611"/>
      <c r="I1312" s="598"/>
      <c r="J1312" s="599"/>
    </row>
    <row r="1313" spans="1:10" x14ac:dyDescent="0.3">
      <c r="A1313" s="612" t="s">
        <v>317</v>
      </c>
      <c r="B1313" s="613"/>
      <c r="C1313" s="614" t="s">
        <v>91</v>
      </c>
      <c r="D1313" s="615"/>
      <c r="E1313" s="615"/>
      <c r="F1313" s="616" t="s">
        <v>90</v>
      </c>
      <c r="G1313" s="617" t="s">
        <v>318</v>
      </c>
      <c r="H1313" s="618" t="s">
        <v>319</v>
      </c>
      <c r="I1313" s="619" t="s">
        <v>320</v>
      </c>
      <c r="J1313" s="620" t="s">
        <v>98</v>
      </c>
    </row>
    <row r="1314" spans="1:10" x14ac:dyDescent="0.3">
      <c r="A1314" s="621" t="s">
        <v>489</v>
      </c>
      <c r="B1314" s="613"/>
      <c r="C1314" s="622" t="s">
        <v>157</v>
      </c>
      <c r="D1314" s="623"/>
      <c r="E1314" s="624"/>
      <c r="F1314" s="625">
        <f>PRESUPUESTO!$B$56</f>
        <v>0</v>
      </c>
      <c r="G1314" s="626" t="s">
        <v>113</v>
      </c>
      <c r="H1314" s="830">
        <f>PRESUPUESTO!$E$56</f>
        <v>85.5</v>
      </c>
      <c r="I1314" s="831">
        <f>H1314</f>
        <v>85.5</v>
      </c>
      <c r="J1314" s="629"/>
    </row>
    <row r="1315" spans="1:10" x14ac:dyDescent="0.3">
      <c r="A1315" s="630"/>
      <c r="B1315" s="631"/>
      <c r="C1315" s="632"/>
      <c r="D1315" s="633"/>
      <c r="E1315" s="634"/>
      <c r="F1315" s="635"/>
      <c r="G1315" s="636"/>
      <c r="H1315" s="637"/>
      <c r="I1315" s="638"/>
      <c r="J1315" s="636"/>
    </row>
    <row r="1316" spans="1:10" x14ac:dyDescent="0.3">
      <c r="A1316" s="639" t="s">
        <v>324</v>
      </c>
      <c r="B1316" s="631"/>
      <c r="C1316" s="640" t="s">
        <v>325</v>
      </c>
      <c r="D1316" s="641" t="s">
        <v>326</v>
      </c>
      <c r="E1316" s="641" t="str">
        <f>"CANT. / " &amp; G1314</f>
        <v>CANT. / M2</v>
      </c>
      <c r="F1316" s="642" t="s">
        <v>327</v>
      </c>
      <c r="G1316" s="643" t="s">
        <v>328</v>
      </c>
      <c r="H1316" s="644" t="s">
        <v>329</v>
      </c>
      <c r="I1316" s="645"/>
      <c r="J1316" s="646"/>
    </row>
    <row r="1317" spans="1:10" x14ac:dyDescent="0.3">
      <c r="A1317" s="630">
        <v>119201</v>
      </c>
      <c r="B1317" s="631"/>
      <c r="C1317" s="647" t="s">
        <v>490</v>
      </c>
      <c r="D1317" s="648" t="s">
        <v>92</v>
      </c>
      <c r="E1317" s="649">
        <v>7.4999999999999997E-2</v>
      </c>
      <c r="F1317" s="650">
        <v>1</v>
      </c>
      <c r="G1317" s="651">
        <v>663000</v>
      </c>
      <c r="H1317" s="652">
        <f>TRUNC(E1317* (1 + F1317 / 100) * G1317,2)</f>
        <v>50222.25</v>
      </c>
      <c r="I1317" s="653">
        <f>E1317 * (1 + F1317 / 100) * I1314</f>
        <v>6.4766249999999994</v>
      </c>
      <c r="J1317" s="654">
        <f>I1314*H1317</f>
        <v>4294002.375</v>
      </c>
    </row>
    <row r="1318" spans="1:10" x14ac:dyDescent="0.3">
      <c r="A1318" s="630">
        <v>119099</v>
      </c>
      <c r="B1318" s="631"/>
      <c r="C1318" s="647" t="s">
        <v>491</v>
      </c>
      <c r="D1318" s="648" t="s">
        <v>92</v>
      </c>
      <c r="E1318" s="649">
        <v>2</v>
      </c>
      <c r="F1318" s="650"/>
      <c r="G1318" s="651">
        <v>521</v>
      </c>
      <c r="H1318" s="652">
        <f>TRUNC(E1318* (1 + F1318 / 100) * G1318,2)</f>
        <v>1042</v>
      </c>
      <c r="I1318" s="653">
        <f>E1318 * (1 + F1318 / 100) * I1314</f>
        <v>171</v>
      </c>
      <c r="J1318" s="654">
        <f>I1314*H1318</f>
        <v>89091</v>
      </c>
    </row>
    <row r="1319" spans="1:10" x14ac:dyDescent="0.3">
      <c r="A1319" s="630">
        <v>119209</v>
      </c>
      <c r="B1319" s="631"/>
      <c r="C1319" s="647" t="s">
        <v>492</v>
      </c>
      <c r="D1319" s="648" t="s">
        <v>92</v>
      </c>
      <c r="E1319" s="649">
        <v>2.665</v>
      </c>
      <c r="F1319" s="650">
        <v>1</v>
      </c>
      <c r="G1319" s="651">
        <v>519</v>
      </c>
      <c r="H1319" s="652">
        <f>TRUNC(E1319* (1 + F1319 / 100) * G1319,2)</f>
        <v>1396.96</v>
      </c>
      <c r="I1319" s="659">
        <f>E1319 * (1 + F1319 / 100) * I1314</f>
        <v>230.13607500000001</v>
      </c>
      <c r="J1319" s="660">
        <f>I1314*H1319</f>
        <v>119440.08</v>
      </c>
    </row>
    <row r="1320" spans="1:10" x14ac:dyDescent="0.3">
      <c r="A1320" s="661"/>
      <c r="B1320" s="631"/>
      <c r="C1320" s="662"/>
      <c r="D1320" s="663"/>
      <c r="E1320" s="664"/>
      <c r="F1320" s="665"/>
      <c r="G1320" s="666"/>
      <c r="H1320" s="667"/>
      <c r="I1320" s="668"/>
      <c r="J1320" s="669"/>
    </row>
    <row r="1321" spans="1:10" x14ac:dyDescent="0.3">
      <c r="A1321" s="670" t="s">
        <v>338</v>
      </c>
      <c r="B1321" s="631"/>
      <c r="C1321" s="632"/>
      <c r="D1321" s="633"/>
      <c r="E1321" s="634"/>
      <c r="F1321" s="671"/>
      <c r="G1321" s="672" t="s">
        <v>339</v>
      </c>
      <c r="H1321" s="827">
        <f>SUM(H1316:H1320)</f>
        <v>52661.21</v>
      </c>
      <c r="I1321" s="645"/>
      <c r="J1321" s="674">
        <f>SUM(J1316:J1320)</f>
        <v>4502533.4550000001</v>
      </c>
    </row>
    <row r="1322" spans="1:10" x14ac:dyDescent="0.3">
      <c r="A1322" s="670" t="s">
        <v>340</v>
      </c>
      <c r="B1322" s="631"/>
      <c r="C1322" s="632"/>
      <c r="D1322" s="633"/>
      <c r="E1322" s="634"/>
      <c r="F1322" s="635"/>
      <c r="G1322" s="675"/>
      <c r="H1322" s="676"/>
      <c r="I1322" s="677"/>
      <c r="J1322" s="678"/>
    </row>
    <row r="1323" spans="1:10" x14ac:dyDescent="0.3">
      <c r="A1323" s="639" t="s">
        <v>341</v>
      </c>
      <c r="B1323" s="631"/>
      <c r="C1323" s="679" t="s">
        <v>342</v>
      </c>
      <c r="D1323" s="680" t="s">
        <v>343</v>
      </c>
      <c r="E1323" s="680" t="s">
        <v>344</v>
      </c>
      <c r="F1323" s="681" t="s">
        <v>345</v>
      </c>
      <c r="G1323" s="682" t="s">
        <v>432</v>
      </c>
      <c r="H1323" s="683" t="s">
        <v>94</v>
      </c>
      <c r="I1323" s="684"/>
      <c r="J1323" s="685"/>
    </row>
    <row r="1324" spans="1:10" x14ac:dyDescent="0.3">
      <c r="A1324" s="630">
        <v>200009</v>
      </c>
      <c r="B1324" s="686"/>
      <c r="C1324" s="647" t="s">
        <v>425</v>
      </c>
      <c r="D1324" s="760">
        <v>235834</v>
      </c>
      <c r="E1324" s="688">
        <v>1.8</v>
      </c>
      <c r="F1324" s="766">
        <f>TRUNC(D1324*E1324,0)</f>
        <v>424501</v>
      </c>
      <c r="G1324" s="690">
        <v>26.66</v>
      </c>
      <c r="H1324" s="691">
        <f>IFERROR(TRUNC(F1324/G1324,2),0)</f>
        <v>15922.76</v>
      </c>
      <c r="I1324" s="692">
        <f>I1314/G1324</f>
        <v>3.2070517629407354</v>
      </c>
      <c r="J1324" s="693">
        <f>I1314*H1324</f>
        <v>1361395.98</v>
      </c>
    </row>
    <row r="1325" spans="1:10" x14ac:dyDescent="0.3">
      <c r="A1325" s="661"/>
      <c r="B1325" s="631"/>
      <c r="C1325" s="662"/>
      <c r="D1325" s="663"/>
      <c r="E1325" s="664"/>
      <c r="F1325" s="665"/>
      <c r="G1325" s="666"/>
      <c r="H1325" s="667"/>
      <c r="I1325" s="668"/>
      <c r="J1325" s="669"/>
    </row>
    <row r="1326" spans="1:10" x14ac:dyDescent="0.3">
      <c r="A1326" s="670" t="s">
        <v>348</v>
      </c>
      <c r="B1326" s="631"/>
      <c r="C1326" s="632"/>
      <c r="D1326" s="633"/>
      <c r="E1326" s="634"/>
      <c r="F1326" s="694"/>
      <c r="G1326" s="695" t="s">
        <v>349</v>
      </c>
      <c r="H1326" s="828">
        <f>SUM(H1323:H1325)</f>
        <v>15922.76</v>
      </c>
      <c r="I1326" s="657"/>
      <c r="J1326" s="697">
        <f>SUM(J1323:J1325)</f>
        <v>1361395.98</v>
      </c>
    </row>
    <row r="1327" spans="1:10" x14ac:dyDescent="0.3">
      <c r="A1327" s="670" t="s">
        <v>350</v>
      </c>
      <c r="B1327" s="631"/>
      <c r="C1327" s="632"/>
      <c r="D1327" s="633"/>
      <c r="E1327" s="634"/>
      <c r="F1327" s="635"/>
      <c r="G1327" s="675"/>
      <c r="H1327" s="676"/>
      <c r="I1327" s="677"/>
      <c r="J1327" s="678"/>
    </row>
    <row r="1328" spans="1:10" x14ac:dyDescent="0.3">
      <c r="A1328" s="639" t="s">
        <v>351</v>
      </c>
      <c r="B1328" s="631"/>
      <c r="C1328" s="698" t="s">
        <v>352</v>
      </c>
      <c r="D1328" s="699" t="s">
        <v>353</v>
      </c>
      <c r="E1328" s="699" t="s">
        <v>326</v>
      </c>
      <c r="F1328" s="700" t="s">
        <v>354</v>
      </c>
      <c r="G1328" s="701" t="s">
        <v>355</v>
      </c>
      <c r="H1328" s="702" t="s">
        <v>329</v>
      </c>
      <c r="I1328" s="703"/>
      <c r="J1328" s="704"/>
    </row>
    <row r="1329" spans="1:10" x14ac:dyDescent="0.3">
      <c r="A1329" s="630">
        <v>300026</v>
      </c>
      <c r="B1329" s="631"/>
      <c r="C1329" s="647" t="s">
        <v>356</v>
      </c>
      <c r="D1329" s="648"/>
      <c r="E1329" s="648" t="s">
        <v>357</v>
      </c>
      <c r="F1329" s="705">
        <v>7.0000000000000007E-2</v>
      </c>
      <c r="G1329" s="651">
        <f>H1326</f>
        <v>15922.76</v>
      </c>
      <c r="H1329" s="667">
        <f>TRUNC(F1329 * G1329,2)</f>
        <v>1114.5899999999999</v>
      </c>
      <c r="I1329" s="659">
        <f>I1314 * F1329</f>
        <v>5.9850000000000003</v>
      </c>
      <c r="J1329" s="660">
        <f>I1314*H1329</f>
        <v>95297.444999999992</v>
      </c>
    </row>
    <row r="1330" spans="1:10" x14ac:dyDescent="0.3">
      <c r="A1330" s="661"/>
      <c r="B1330" s="631"/>
      <c r="C1330" s="662"/>
      <c r="D1330" s="663"/>
      <c r="E1330" s="664"/>
      <c r="F1330" s="665"/>
      <c r="G1330" s="666"/>
      <c r="H1330" s="667"/>
      <c r="I1330" s="668"/>
      <c r="J1330" s="669"/>
    </row>
    <row r="1331" spans="1:10" x14ac:dyDescent="0.3">
      <c r="A1331" s="670" t="s">
        <v>358</v>
      </c>
      <c r="B1331" s="631"/>
      <c r="C1331" s="632"/>
      <c r="D1331" s="633"/>
      <c r="E1331" s="634"/>
      <c r="F1331" s="706"/>
      <c r="G1331" s="707" t="s">
        <v>359</v>
      </c>
      <c r="H1331" s="826">
        <f>SUM(H1328:H1330)</f>
        <v>1114.5899999999999</v>
      </c>
      <c r="I1331" s="657"/>
      <c r="J1331" s="697">
        <f>SUM(J1328:J1330)</f>
        <v>95297.444999999992</v>
      </c>
    </row>
    <row r="1332" spans="1:10" x14ac:dyDescent="0.3">
      <c r="A1332" s="670" t="s">
        <v>360</v>
      </c>
      <c r="B1332" s="631"/>
      <c r="C1332" s="632"/>
      <c r="D1332" s="633"/>
      <c r="E1332" s="634"/>
      <c r="F1332" s="635"/>
      <c r="G1332" s="675"/>
      <c r="H1332" s="676"/>
      <c r="I1332" s="677"/>
      <c r="J1332" s="678"/>
    </row>
    <row r="1333" spans="1:10" x14ac:dyDescent="0.3">
      <c r="A1333" s="709" t="s">
        <v>361</v>
      </c>
      <c r="B1333" s="710"/>
      <c r="C1333" s="711" t="s">
        <v>362</v>
      </c>
      <c r="D1333" s="712" t="s">
        <v>363</v>
      </c>
      <c r="E1333" s="712" t="s">
        <v>364</v>
      </c>
      <c r="F1333" s="713" t="s">
        <v>365</v>
      </c>
      <c r="G1333" s="714" t="s">
        <v>355</v>
      </c>
      <c r="H1333" s="715" t="s">
        <v>329</v>
      </c>
      <c r="I1333" s="716"/>
      <c r="J1333" s="717"/>
    </row>
    <row r="1334" spans="1:10" x14ac:dyDescent="0.3">
      <c r="A1334" s="630"/>
      <c r="B1334" s="631"/>
      <c r="C1334" s="647"/>
      <c r="D1334" s="648"/>
      <c r="E1334" s="649"/>
      <c r="F1334" s="650"/>
      <c r="G1334" s="651"/>
      <c r="H1334" s="652"/>
      <c r="I1334" s="659"/>
      <c r="J1334" s="660"/>
    </row>
    <row r="1335" spans="1:10" x14ac:dyDescent="0.3">
      <c r="A1335" s="670" t="s">
        <v>366</v>
      </c>
      <c r="B1335" s="710"/>
      <c r="C1335" s="632"/>
      <c r="D1335" s="633"/>
      <c r="E1335" s="634"/>
      <c r="F1335" s="718"/>
      <c r="G1335" s="719" t="s">
        <v>367</v>
      </c>
      <c r="H1335" s="720">
        <f>SUM(H1333:H1334)</f>
        <v>0</v>
      </c>
      <c r="I1335" s="657"/>
      <c r="J1335" s="658">
        <f>SUM(J1333:J1334)</f>
        <v>0</v>
      </c>
    </row>
    <row r="1336" spans="1:10" x14ac:dyDescent="0.3">
      <c r="A1336" s="721" t="s">
        <v>368</v>
      </c>
      <c r="B1336" s="722"/>
      <c r="C1336" s="632"/>
      <c r="D1336" s="633"/>
      <c r="E1336" s="634"/>
      <c r="F1336" s="635"/>
      <c r="G1336" s="636"/>
      <c r="H1336" s="637"/>
      <c r="I1336" s="638"/>
      <c r="J1336" s="636"/>
    </row>
    <row r="1337" spans="1:10" ht="15" thickBot="1" x14ac:dyDescent="0.35">
      <c r="A1337" s="721" t="s">
        <v>95</v>
      </c>
      <c r="B1337" s="723"/>
      <c r="C1337" s="776"/>
      <c r="D1337" s="777"/>
      <c r="E1337" s="778"/>
      <c r="F1337" s="779" t="s">
        <v>369</v>
      </c>
      <c r="G1337" s="780"/>
      <c r="H1337" s="781">
        <f>IF($A$2="CD",ROUND(SUM(H1315:H1336)/2,$A$3),SUM(H1315:H1336)/2)</f>
        <v>69699</v>
      </c>
      <c r="I1337" s="730"/>
      <c r="J1337" s="731">
        <f>IF($A$2="CD",ROUND(SUM(J1315:J1336)/2,$A$3),SUM(J1315:J1336)/2)</f>
        <v>5959227</v>
      </c>
    </row>
    <row r="1338" spans="1:10" x14ac:dyDescent="0.3">
      <c r="A1338" s="721" t="s">
        <v>400</v>
      </c>
      <c r="B1338" s="723"/>
      <c r="C1338" s="782" t="s">
        <v>271</v>
      </c>
      <c r="D1338" s="783"/>
      <c r="E1338" s="784"/>
      <c r="F1338" s="814"/>
      <c r="G1338" s="786"/>
      <c r="H1338" s="787"/>
      <c r="I1338" s="788"/>
      <c r="J1338" s="789">
        <f>H1338 * I1314</f>
        <v>0</v>
      </c>
    </row>
    <row r="1339" spans="1:10" x14ac:dyDescent="0.3">
      <c r="A1339" s="630" t="s">
        <v>278</v>
      </c>
      <c r="B1339" s="723"/>
      <c r="C1339" s="790" t="s">
        <v>249</v>
      </c>
      <c r="D1339" s="791"/>
      <c r="E1339" s="792"/>
      <c r="F1339" s="793">
        <f>$F$3</f>
        <v>0.18</v>
      </c>
      <c r="G1339" s="794"/>
      <c r="H1339" s="795">
        <f>ROUND(H1337*F1339,2)</f>
        <v>12545.82</v>
      </c>
      <c r="I1339" s="796"/>
      <c r="J1339" s="797"/>
    </row>
    <row r="1340" spans="1:10" x14ac:dyDescent="0.3">
      <c r="A1340" s="630" t="s">
        <v>401</v>
      </c>
      <c r="B1340" s="723"/>
      <c r="C1340" s="790" t="s">
        <v>251</v>
      </c>
      <c r="D1340" s="791"/>
      <c r="E1340" s="792"/>
      <c r="F1340" s="793">
        <f>$G$3</f>
        <v>0.05</v>
      </c>
      <c r="G1340" s="794"/>
      <c r="H1340" s="795">
        <f>ROUND(H1337*F1340,2)</f>
        <v>3484.95</v>
      </c>
      <c r="I1340" s="796"/>
      <c r="J1340" s="797"/>
    </row>
    <row r="1341" spans="1:10" x14ac:dyDescent="0.3">
      <c r="A1341" s="630" t="s">
        <v>280</v>
      </c>
      <c r="B1341" s="723"/>
      <c r="C1341" s="790" t="s">
        <v>253</v>
      </c>
      <c r="D1341" s="791"/>
      <c r="E1341" s="792"/>
      <c r="F1341" s="793">
        <f>$H$3</f>
        <v>0.08</v>
      </c>
      <c r="G1341" s="794"/>
      <c r="H1341" s="795">
        <f>ROUND(H1337*F1341,2)</f>
        <v>5575.92</v>
      </c>
      <c r="I1341" s="796"/>
      <c r="J1341" s="797"/>
    </row>
    <row r="1342" spans="1:10" x14ac:dyDescent="0.3">
      <c r="A1342" s="630" t="s">
        <v>282</v>
      </c>
      <c r="B1342" s="723"/>
      <c r="C1342" s="790" t="s">
        <v>257</v>
      </c>
      <c r="D1342" s="791"/>
      <c r="E1342" s="792"/>
      <c r="F1342" s="793">
        <f>$I$3</f>
        <v>0.19</v>
      </c>
      <c r="G1342" s="794"/>
      <c r="H1342" s="795">
        <f>ROUND(H1341*F1342,2)</f>
        <v>1059.42</v>
      </c>
      <c r="I1342" s="796"/>
      <c r="J1342" s="797"/>
    </row>
    <row r="1343" spans="1:10" x14ac:dyDescent="0.3">
      <c r="A1343" s="721" t="s">
        <v>402</v>
      </c>
      <c r="B1343" s="723"/>
      <c r="C1343" s="798" t="s">
        <v>403</v>
      </c>
      <c r="D1343" s="799"/>
      <c r="E1343" s="800"/>
      <c r="F1343" s="599"/>
      <c r="G1343" s="801"/>
      <c r="H1343" s="802">
        <f>SUM(H1339:H1342)</f>
        <v>22666.11</v>
      </c>
      <c r="I1343" s="803"/>
      <c r="J1343" s="804"/>
    </row>
    <row r="1344" spans="1:10" ht="15" thickBot="1" x14ac:dyDescent="0.35">
      <c r="A1344" s="721" t="s">
        <v>404</v>
      </c>
      <c r="B1344" s="723"/>
      <c r="C1344" s="805"/>
      <c r="D1344" s="806"/>
      <c r="E1344" s="778"/>
      <c r="F1344" s="779" t="s">
        <v>405</v>
      </c>
      <c r="G1344" s="807"/>
      <c r="H1344" s="808">
        <f>ROUND(H1337+H1343,$A$3)</f>
        <v>92365</v>
      </c>
      <c r="I1344" s="809"/>
      <c r="J1344" s="770">
        <f>IF($A$3=2,ROUND((J1337+J1343),2),ROUND((J1337+J1343),0))</f>
        <v>5959227</v>
      </c>
    </row>
    <row r="1345" spans="1:10" hidden="1" x14ac:dyDescent="0.3">
      <c r="A1345" s="732" t="s">
        <v>370</v>
      </c>
      <c r="B1345" s="733"/>
      <c r="C1345" s="810"/>
      <c r="D1345" s="811"/>
      <c r="E1345" s="812"/>
      <c r="F1345" s="812"/>
      <c r="G1345" s="812"/>
      <c r="H1345" s="813"/>
      <c r="I1345" s="598"/>
      <c r="J1345" s="599"/>
    </row>
    <row r="1346" spans="1:10" hidden="1" x14ac:dyDescent="0.3">
      <c r="A1346" s="738"/>
      <c r="B1346" s="733"/>
      <c r="C1346" s="734"/>
      <c r="D1346" s="735"/>
      <c r="E1346" s="736"/>
      <c r="F1346" s="736"/>
      <c r="G1346" s="736"/>
      <c r="H1346" s="737"/>
      <c r="I1346" s="598"/>
      <c r="J1346" s="599"/>
    </row>
    <row r="1347" spans="1:10" hidden="1" x14ac:dyDescent="0.3">
      <c r="A1347" s="738"/>
      <c r="B1347" s="733"/>
      <c r="C1347" s="739" t="s">
        <v>371</v>
      </c>
      <c r="D1347" s="740"/>
      <c r="E1347" s="741"/>
      <c r="F1347" s="741"/>
      <c r="G1347" s="741"/>
      <c r="H1347" s="742"/>
      <c r="I1347" s="598"/>
      <c r="J1347" s="599"/>
    </row>
    <row r="1348" spans="1:10" hidden="1" x14ac:dyDescent="0.3">
      <c r="A1348" s="738"/>
      <c r="B1348" s="733"/>
      <c r="C1348" s="743"/>
      <c r="D1348" s="744"/>
      <c r="E1348" s="745"/>
      <c r="F1348" s="745"/>
      <c r="G1348" s="745"/>
      <c r="H1348" s="746"/>
      <c r="I1348" s="598"/>
      <c r="J1348" s="599"/>
    </row>
    <row r="1349" spans="1:10" hidden="1" x14ac:dyDescent="0.3">
      <c r="A1349" s="738"/>
      <c r="B1349" s="733"/>
      <c r="C1349" s="743"/>
      <c r="D1349" s="744"/>
      <c r="E1349" s="745"/>
      <c r="F1349" s="745"/>
      <c r="G1349" s="745"/>
      <c r="H1349" s="746"/>
      <c r="I1349" s="598"/>
      <c r="J1349" s="599"/>
    </row>
    <row r="1350" spans="1:10" hidden="1" x14ac:dyDescent="0.3">
      <c r="A1350" s="738"/>
      <c r="B1350" s="733"/>
      <c r="C1350" s="734"/>
      <c r="D1350" s="735"/>
      <c r="E1350" s="736"/>
      <c r="F1350" s="736"/>
      <c r="G1350" s="736"/>
      <c r="H1350" s="737"/>
      <c r="I1350" s="598"/>
      <c r="J1350" s="599"/>
    </row>
    <row r="1351" spans="1:10" hidden="1" x14ac:dyDescent="0.3">
      <c r="A1351" s="738"/>
      <c r="B1351" s="733"/>
      <c r="C1351" s="747" t="s">
        <v>372</v>
      </c>
      <c r="D1351" s="735"/>
      <c r="E1351" s="736"/>
      <c r="F1351" s="748" t="s">
        <v>373</v>
      </c>
      <c r="G1351" s="736"/>
      <c r="H1351" s="737"/>
      <c r="I1351" s="598"/>
      <c r="J1351" s="599"/>
    </row>
    <row r="1352" spans="1:10" hidden="1" x14ac:dyDescent="0.3">
      <c r="C1352" s="196"/>
      <c r="H1352" s="197"/>
      <c r="I1352" s="598"/>
      <c r="J1352" s="599"/>
    </row>
    <row r="1353" spans="1:10" hidden="1" x14ac:dyDescent="0.3">
      <c r="C1353" s="196"/>
      <c r="H1353" s="197"/>
      <c r="I1353" s="598"/>
      <c r="J1353" s="599"/>
    </row>
    <row r="1354" spans="1:10" hidden="1" x14ac:dyDescent="0.3">
      <c r="A1354" s="738"/>
      <c r="B1354" s="733"/>
      <c r="C1354" s="749" t="s">
        <v>374</v>
      </c>
      <c r="D1354" s="750"/>
      <c r="E1354" s="736"/>
      <c r="F1354" s="751" t="s">
        <v>374</v>
      </c>
      <c r="G1354" s="741"/>
      <c r="H1354" s="742"/>
      <c r="I1354" s="598"/>
      <c r="J1354" s="599"/>
    </row>
    <row r="1355" spans="1:10" hidden="1" x14ac:dyDescent="0.3">
      <c r="A1355" s="738"/>
      <c r="B1355" s="733"/>
      <c r="C1355" s="752" t="s">
        <v>375</v>
      </c>
      <c r="D1355" s="744"/>
      <c r="E1355" s="736"/>
      <c r="F1355" s="753" t="s">
        <v>375</v>
      </c>
      <c r="G1355" s="745"/>
      <c r="H1355" s="746"/>
      <c r="I1355" s="598"/>
      <c r="J1355" s="599"/>
    </row>
    <row r="1356" spans="1:10" hidden="1" x14ac:dyDescent="0.3">
      <c r="A1356" s="738"/>
      <c r="B1356" s="733"/>
      <c r="C1356" s="754" t="s">
        <v>376</v>
      </c>
      <c r="D1356" s="735"/>
      <c r="E1356" s="736"/>
      <c r="F1356" s="733" t="s">
        <v>377</v>
      </c>
      <c r="G1356" s="736"/>
      <c r="H1356" s="737"/>
      <c r="I1356" s="598"/>
      <c r="J1356" s="599"/>
    </row>
    <row r="1357" spans="1:10" ht="15" hidden="1" thickBot="1" x14ac:dyDescent="0.35">
      <c r="A1357" s="755" t="s">
        <v>378</v>
      </c>
      <c r="B1357" s="733"/>
      <c r="C1357" s="756"/>
      <c r="D1357" s="757"/>
      <c r="E1357" s="758"/>
      <c r="F1357" s="758"/>
      <c r="G1357" s="758"/>
      <c r="H1357" s="759"/>
      <c r="I1357" s="598"/>
      <c r="J1357" s="599">
        <f>H1357 * I1314</f>
        <v>0</v>
      </c>
    </row>
    <row r="1358" spans="1:10" x14ac:dyDescent="0.3">
      <c r="C1358" s="32"/>
      <c r="D1358" s="102"/>
      <c r="E1358" s="32"/>
      <c r="F1358" s="32"/>
      <c r="G1358" s="32"/>
      <c r="H1358" s="32"/>
      <c r="I1358" s="598"/>
      <c r="J1358" s="599"/>
    </row>
    <row r="1359" spans="1:10" ht="15" thickBot="1" x14ac:dyDescent="0.35">
      <c r="C1359" s="32"/>
      <c r="D1359" s="102"/>
      <c r="E1359" s="32"/>
      <c r="F1359" s="32"/>
      <c r="G1359" s="32"/>
      <c r="H1359" s="32"/>
      <c r="I1359" s="598"/>
      <c r="J1359" s="599"/>
    </row>
    <row r="1360" spans="1:10" ht="17.399999999999999" hidden="1" x14ac:dyDescent="0.3">
      <c r="A1360" s="600" t="s">
        <v>312</v>
      </c>
      <c r="B1360" s="600"/>
      <c r="C1360" s="601" t="s">
        <v>313</v>
      </c>
      <c r="D1360" s="602"/>
      <c r="E1360" s="602"/>
      <c r="F1360" s="602"/>
      <c r="G1360" s="602"/>
      <c r="H1360" s="603" t="str">
        <f>"No. " &amp; COUNTIF(A$3:A1365,"ITEM*") &amp; " DE " &amp; COUNTIF(A$3:A$99178,"ITEM*")</f>
        <v>No. 29 DE 62</v>
      </c>
      <c r="I1360" s="598"/>
      <c r="J1360" s="599"/>
    </row>
    <row r="1361" spans="1:10" hidden="1" x14ac:dyDescent="0.3">
      <c r="A1361" s="600" t="s">
        <v>314</v>
      </c>
      <c r="B1361" s="600"/>
      <c r="C1361" s="604" t="s">
        <v>315</v>
      </c>
      <c r="D1361" s="605" t="s">
        <v>46</v>
      </c>
      <c r="E1361" s="606"/>
      <c r="F1361" s="607" t="s">
        <v>316</v>
      </c>
      <c r="G1361" s="605"/>
      <c r="H1361" s="608"/>
      <c r="I1361" s="598"/>
      <c r="J1361" s="599">
        <f>H1361 * I1314</f>
        <v>0</v>
      </c>
    </row>
    <row r="1362" spans="1:10" ht="15" hidden="1" thickBot="1" x14ac:dyDescent="0.35">
      <c r="C1362" s="609"/>
      <c r="D1362" s="610"/>
      <c r="E1362" s="610"/>
      <c r="F1362" s="610"/>
      <c r="G1362" s="610"/>
      <c r="H1362" s="611"/>
      <c r="I1362" s="598"/>
      <c r="J1362" s="599"/>
    </row>
    <row r="1363" spans="1:10" x14ac:dyDescent="0.3">
      <c r="A1363" s="612" t="s">
        <v>317</v>
      </c>
      <c r="B1363" s="613"/>
      <c r="C1363" s="614" t="s">
        <v>91</v>
      </c>
      <c r="D1363" s="615"/>
      <c r="E1363" s="615"/>
      <c r="F1363" s="616" t="s">
        <v>90</v>
      </c>
      <c r="G1363" s="617" t="s">
        <v>318</v>
      </c>
      <c r="H1363" s="618" t="s">
        <v>319</v>
      </c>
      <c r="I1363" s="619" t="s">
        <v>320</v>
      </c>
      <c r="J1363" s="620" t="s">
        <v>98</v>
      </c>
    </row>
    <row r="1364" spans="1:10" x14ac:dyDescent="0.3">
      <c r="A1364" s="621" t="s">
        <v>493</v>
      </c>
      <c r="B1364" s="613"/>
      <c r="C1364" s="622" t="s">
        <v>159</v>
      </c>
      <c r="D1364" s="623"/>
      <c r="E1364" s="624"/>
      <c r="F1364" s="625">
        <f>PRESUPUESTO!$B$57</f>
        <v>0</v>
      </c>
      <c r="G1364" s="626" t="s">
        <v>35</v>
      </c>
      <c r="H1364" s="830">
        <f>PRESUPUESTO!$E$57</f>
        <v>36</v>
      </c>
      <c r="I1364" s="831">
        <f>H1364</f>
        <v>36</v>
      </c>
      <c r="J1364" s="629"/>
    </row>
    <row r="1365" spans="1:10" x14ac:dyDescent="0.3">
      <c r="A1365" s="630"/>
      <c r="B1365" s="631"/>
      <c r="C1365" s="632"/>
      <c r="D1365" s="633"/>
      <c r="E1365" s="634"/>
      <c r="F1365" s="635"/>
      <c r="G1365" s="636"/>
      <c r="H1365" s="637"/>
      <c r="I1365" s="638"/>
      <c r="J1365" s="636"/>
    </row>
    <row r="1366" spans="1:10" x14ac:dyDescent="0.3">
      <c r="A1366" s="639" t="s">
        <v>324</v>
      </c>
      <c r="B1366" s="631"/>
      <c r="C1366" s="640" t="s">
        <v>325</v>
      </c>
      <c r="D1366" s="641" t="s">
        <v>326</v>
      </c>
      <c r="E1366" s="641" t="str">
        <f>"CANT. / " &amp; G1364</f>
        <v>CANT. / M</v>
      </c>
      <c r="F1366" s="642" t="s">
        <v>327</v>
      </c>
      <c r="G1366" s="643" t="s">
        <v>328</v>
      </c>
      <c r="H1366" s="644" t="s">
        <v>329</v>
      </c>
      <c r="I1366" s="645"/>
      <c r="J1366" s="646"/>
    </row>
    <row r="1367" spans="1:10" x14ac:dyDescent="0.3">
      <c r="A1367" s="630">
        <v>101656</v>
      </c>
      <c r="B1367" s="631" t="s">
        <v>334</v>
      </c>
      <c r="C1367" s="647" t="s">
        <v>494</v>
      </c>
      <c r="D1367" s="648" t="s">
        <v>412</v>
      </c>
      <c r="E1367" s="649">
        <v>0.05</v>
      </c>
      <c r="F1367" s="650"/>
      <c r="G1367" s="651">
        <v>114668</v>
      </c>
      <c r="H1367" s="652">
        <f>TRUNC(E1367* (1 + F1367 / 100) * G1367,2)</f>
        <v>5733.4</v>
      </c>
      <c r="I1367" s="653">
        <f>E1367 * (1 + F1367 / 100) * I1364</f>
        <v>1.8</v>
      </c>
      <c r="J1367" s="654">
        <f>I1364*H1367</f>
        <v>206402.4</v>
      </c>
    </row>
    <row r="1368" spans="1:10" x14ac:dyDescent="0.3">
      <c r="A1368" s="630">
        <v>101072</v>
      </c>
      <c r="B1368" s="631" t="s">
        <v>153</v>
      </c>
      <c r="C1368" s="647" t="s">
        <v>495</v>
      </c>
      <c r="D1368" s="648" t="s">
        <v>92</v>
      </c>
      <c r="E1368" s="649">
        <v>0.55000000000000004</v>
      </c>
      <c r="F1368" s="650"/>
      <c r="G1368" s="651">
        <v>81522</v>
      </c>
      <c r="H1368" s="652">
        <f>TRUNC(E1368* (1 + F1368 / 100) * G1368,2)</f>
        <v>44837.1</v>
      </c>
      <c r="I1368" s="653">
        <f>E1368 * (1 + F1368 / 100) * I1364</f>
        <v>19.8</v>
      </c>
      <c r="J1368" s="654">
        <f>I1364*H1368</f>
        <v>1614135.5999999999</v>
      </c>
    </row>
    <row r="1369" spans="1:10" x14ac:dyDescent="0.3">
      <c r="A1369" s="630">
        <v>101416</v>
      </c>
      <c r="B1369" s="631" t="s">
        <v>410</v>
      </c>
      <c r="C1369" s="647" t="s">
        <v>496</v>
      </c>
      <c r="D1369" s="648" t="s">
        <v>92</v>
      </c>
      <c r="E1369" s="649">
        <v>0.16500000000000001</v>
      </c>
      <c r="F1369" s="650"/>
      <c r="G1369" s="651">
        <v>22717</v>
      </c>
      <c r="H1369" s="652">
        <f>TRUNC(E1369* (1 + F1369 / 100) * G1369,2)</f>
        <v>3748.3</v>
      </c>
      <c r="I1369" s="659">
        <f>E1369 * (1 + F1369 / 100) * I1364</f>
        <v>5.94</v>
      </c>
      <c r="J1369" s="660">
        <f>I1364*H1369</f>
        <v>134938.80000000002</v>
      </c>
    </row>
    <row r="1370" spans="1:10" x14ac:dyDescent="0.3">
      <c r="A1370" s="661"/>
      <c r="B1370" s="631"/>
      <c r="C1370" s="662"/>
      <c r="D1370" s="663"/>
      <c r="E1370" s="664"/>
      <c r="F1370" s="665"/>
      <c r="G1370" s="666"/>
      <c r="H1370" s="667"/>
      <c r="I1370" s="668"/>
      <c r="J1370" s="669"/>
    </row>
    <row r="1371" spans="1:10" x14ac:dyDescent="0.3">
      <c r="A1371" s="670" t="s">
        <v>338</v>
      </c>
      <c r="B1371" s="631"/>
      <c r="C1371" s="632"/>
      <c r="D1371" s="633"/>
      <c r="E1371" s="634"/>
      <c r="F1371" s="671"/>
      <c r="G1371" s="672" t="s">
        <v>339</v>
      </c>
      <c r="H1371" s="673">
        <f>SUM(H1366:H1370)</f>
        <v>54318.8</v>
      </c>
      <c r="I1371" s="645"/>
      <c r="J1371" s="674">
        <f>SUM(J1366:J1370)</f>
        <v>1955476.7999999998</v>
      </c>
    </row>
    <row r="1372" spans="1:10" x14ac:dyDescent="0.3">
      <c r="A1372" s="670" t="s">
        <v>340</v>
      </c>
      <c r="B1372" s="631"/>
      <c r="C1372" s="632"/>
      <c r="D1372" s="633"/>
      <c r="E1372" s="634"/>
      <c r="F1372" s="635"/>
      <c r="G1372" s="675"/>
      <c r="H1372" s="676"/>
      <c r="I1372" s="677"/>
      <c r="J1372" s="678"/>
    </row>
    <row r="1373" spans="1:10" x14ac:dyDescent="0.3">
      <c r="A1373" s="639" t="s">
        <v>341</v>
      </c>
      <c r="B1373" s="631"/>
      <c r="C1373" s="679" t="s">
        <v>342</v>
      </c>
      <c r="D1373" s="680" t="s">
        <v>343</v>
      </c>
      <c r="E1373" s="680" t="s">
        <v>344</v>
      </c>
      <c r="F1373" s="681" t="s">
        <v>345</v>
      </c>
      <c r="G1373" s="682" t="s">
        <v>413</v>
      </c>
      <c r="H1373" s="683" t="s">
        <v>94</v>
      </c>
      <c r="I1373" s="684"/>
      <c r="J1373" s="685"/>
    </row>
    <row r="1374" spans="1:10" x14ac:dyDescent="0.3">
      <c r="A1374" s="832">
        <v>200026</v>
      </c>
      <c r="B1374" s="686"/>
      <c r="C1374" s="647" t="s">
        <v>497</v>
      </c>
      <c r="D1374" s="687">
        <v>172095</v>
      </c>
      <c r="E1374" s="688">
        <v>1.8</v>
      </c>
      <c r="F1374" s="761">
        <f>TRUNC(D1374*E1374,0)</f>
        <v>309771</v>
      </c>
      <c r="G1374" s="762">
        <v>53.33</v>
      </c>
      <c r="H1374" s="691">
        <f>IFERROR(TRUNC(F1374/G1374,2),0)</f>
        <v>5808.56</v>
      </c>
      <c r="I1374" s="657">
        <f>I1364/G1374</f>
        <v>0.6750421901368836</v>
      </c>
      <c r="J1374" s="658">
        <f>I1364*H1374</f>
        <v>209108.16</v>
      </c>
    </row>
    <row r="1375" spans="1:10" x14ac:dyDescent="0.3">
      <c r="A1375" s="630">
        <v>200008</v>
      </c>
      <c r="B1375" s="686" t="s">
        <v>342</v>
      </c>
      <c r="C1375" s="647" t="s">
        <v>381</v>
      </c>
      <c r="D1375" s="687">
        <v>127478</v>
      </c>
      <c r="E1375" s="688">
        <v>1.8</v>
      </c>
      <c r="F1375" s="771">
        <f>TRUNC(D1375*E1375,0)</f>
        <v>229460</v>
      </c>
      <c r="G1375" s="762">
        <v>40</v>
      </c>
      <c r="H1375" s="691">
        <f>IFERROR(TRUNC(F1375/G1375,2),0)</f>
        <v>5736.5</v>
      </c>
      <c r="I1375" s="657">
        <f>I1364/G1375</f>
        <v>0.9</v>
      </c>
      <c r="J1375" s="658">
        <f>I1364*H1375</f>
        <v>206514</v>
      </c>
    </row>
    <row r="1376" spans="1:10" x14ac:dyDescent="0.3">
      <c r="A1376" s="630">
        <v>200017</v>
      </c>
      <c r="B1376" s="686" t="s">
        <v>342</v>
      </c>
      <c r="C1376" s="647" t="s">
        <v>475</v>
      </c>
      <c r="D1376" s="760">
        <v>189305</v>
      </c>
      <c r="E1376" s="688">
        <v>1.8</v>
      </c>
      <c r="F1376" s="766">
        <f>TRUNC(D1376*E1376,0)</f>
        <v>340749</v>
      </c>
      <c r="G1376" s="690">
        <v>11.42</v>
      </c>
      <c r="H1376" s="691">
        <f>IFERROR(TRUNC(F1376/G1376,2),0)</f>
        <v>29837.91</v>
      </c>
      <c r="I1376" s="692">
        <f>I1364/G1376</f>
        <v>3.1523642732049035</v>
      </c>
      <c r="J1376" s="693">
        <f>I1364*H1376</f>
        <v>1074164.76</v>
      </c>
    </row>
    <row r="1377" spans="1:10" x14ac:dyDescent="0.3">
      <c r="A1377" s="661"/>
      <c r="B1377" s="631"/>
      <c r="C1377" s="662"/>
      <c r="D1377" s="663"/>
      <c r="E1377" s="664"/>
      <c r="F1377" s="665"/>
      <c r="G1377" s="666"/>
      <c r="H1377" s="667"/>
      <c r="I1377" s="668"/>
      <c r="J1377" s="669"/>
    </row>
    <row r="1378" spans="1:10" x14ac:dyDescent="0.3">
      <c r="A1378" s="670" t="s">
        <v>348</v>
      </c>
      <c r="B1378" s="631"/>
      <c r="C1378" s="632"/>
      <c r="D1378" s="633"/>
      <c r="E1378" s="634"/>
      <c r="F1378" s="694"/>
      <c r="G1378" s="695" t="s">
        <v>349</v>
      </c>
      <c r="H1378" s="696">
        <f>SUM(H1373:H1377)</f>
        <v>41382.97</v>
      </c>
      <c r="I1378" s="657"/>
      <c r="J1378" s="697">
        <f>SUM(J1373:J1377)</f>
        <v>1489786.92</v>
      </c>
    </row>
    <row r="1379" spans="1:10" x14ac:dyDescent="0.3">
      <c r="A1379" s="670" t="s">
        <v>350</v>
      </c>
      <c r="B1379" s="631"/>
      <c r="C1379" s="632"/>
      <c r="D1379" s="633"/>
      <c r="E1379" s="634"/>
      <c r="F1379" s="635"/>
      <c r="G1379" s="675"/>
      <c r="H1379" s="676"/>
      <c r="I1379" s="677"/>
      <c r="J1379" s="678"/>
    </row>
    <row r="1380" spans="1:10" x14ac:dyDescent="0.3">
      <c r="A1380" s="639" t="s">
        <v>351</v>
      </c>
      <c r="B1380" s="631"/>
      <c r="C1380" s="698" t="s">
        <v>352</v>
      </c>
      <c r="D1380" s="699" t="s">
        <v>353</v>
      </c>
      <c r="E1380" s="699" t="s">
        <v>326</v>
      </c>
      <c r="F1380" s="700" t="s">
        <v>354</v>
      </c>
      <c r="G1380" s="701" t="s">
        <v>355</v>
      </c>
      <c r="H1380" s="702" t="s">
        <v>329</v>
      </c>
      <c r="I1380" s="703"/>
      <c r="J1380" s="704"/>
    </row>
    <row r="1381" spans="1:10" x14ac:dyDescent="0.3">
      <c r="A1381" s="630">
        <v>300026</v>
      </c>
      <c r="B1381" s="631" t="s">
        <v>352</v>
      </c>
      <c r="C1381" s="647" t="s">
        <v>356</v>
      </c>
      <c r="D1381" s="648"/>
      <c r="E1381" s="648" t="s">
        <v>357</v>
      </c>
      <c r="F1381" s="705">
        <v>0.03</v>
      </c>
      <c r="G1381" s="651">
        <f>H1378</f>
        <v>41382.97</v>
      </c>
      <c r="H1381" s="667">
        <f>TRUNC(F1381 * G1381,2)</f>
        <v>1241.48</v>
      </c>
      <c r="I1381" s="653">
        <f>I1364 * F1381</f>
        <v>1.08</v>
      </c>
      <c r="J1381" s="654">
        <f>I1364*H1381</f>
        <v>44693.279999999999</v>
      </c>
    </row>
    <row r="1382" spans="1:10" x14ac:dyDescent="0.3">
      <c r="A1382" s="630">
        <v>300002</v>
      </c>
      <c r="B1382" s="631" t="s">
        <v>352</v>
      </c>
      <c r="C1382" s="647" t="s">
        <v>470</v>
      </c>
      <c r="D1382" s="648"/>
      <c r="E1382" s="648" t="s">
        <v>471</v>
      </c>
      <c r="F1382" s="650">
        <v>0.5</v>
      </c>
      <c r="G1382" s="651">
        <v>16595</v>
      </c>
      <c r="H1382" s="667">
        <f>TRUNC(F1382 * G1382,2)</f>
        <v>8297.5</v>
      </c>
      <c r="I1382" s="659">
        <f>I1364 * F1382</f>
        <v>18</v>
      </c>
      <c r="J1382" s="660">
        <f>I1364*H1382</f>
        <v>298710</v>
      </c>
    </row>
    <row r="1383" spans="1:10" x14ac:dyDescent="0.3">
      <c r="A1383" s="661"/>
      <c r="B1383" s="631"/>
      <c r="C1383" s="662"/>
      <c r="D1383" s="663"/>
      <c r="E1383" s="664"/>
      <c r="F1383" s="665"/>
      <c r="G1383" s="666"/>
      <c r="H1383" s="667"/>
      <c r="I1383" s="668"/>
      <c r="J1383" s="669"/>
    </row>
    <row r="1384" spans="1:10" x14ac:dyDescent="0.3">
      <c r="A1384" s="670" t="s">
        <v>358</v>
      </c>
      <c r="B1384" s="631"/>
      <c r="C1384" s="632"/>
      <c r="D1384" s="633"/>
      <c r="E1384" s="634"/>
      <c r="F1384" s="706"/>
      <c r="G1384" s="707" t="s">
        <v>359</v>
      </c>
      <c r="H1384" s="708">
        <f>SUM(H1380:H1383)</f>
        <v>9538.98</v>
      </c>
      <c r="I1384" s="657"/>
      <c r="J1384" s="697">
        <f>SUM(J1380:J1383)</f>
        <v>343403.28</v>
      </c>
    </row>
    <row r="1385" spans="1:10" x14ac:dyDescent="0.3">
      <c r="A1385" s="670" t="s">
        <v>360</v>
      </c>
      <c r="B1385" s="631"/>
      <c r="C1385" s="632"/>
      <c r="D1385" s="633"/>
      <c r="E1385" s="634"/>
      <c r="F1385" s="635"/>
      <c r="G1385" s="675"/>
      <c r="H1385" s="676"/>
      <c r="I1385" s="677"/>
      <c r="J1385" s="678"/>
    </row>
    <row r="1386" spans="1:10" x14ac:dyDescent="0.3">
      <c r="A1386" s="709" t="s">
        <v>361</v>
      </c>
      <c r="B1386" s="710"/>
      <c r="C1386" s="711" t="s">
        <v>362</v>
      </c>
      <c r="D1386" s="712" t="s">
        <v>363</v>
      </c>
      <c r="E1386" s="712" t="s">
        <v>364</v>
      </c>
      <c r="F1386" s="713" t="s">
        <v>365</v>
      </c>
      <c r="G1386" s="714" t="s">
        <v>355</v>
      </c>
      <c r="H1386" s="715" t="s">
        <v>329</v>
      </c>
      <c r="I1386" s="716"/>
      <c r="J1386" s="717"/>
    </row>
    <row r="1387" spans="1:10" x14ac:dyDescent="0.3">
      <c r="A1387" s="630"/>
      <c r="B1387" s="631"/>
      <c r="C1387" s="647"/>
      <c r="D1387" s="648"/>
      <c r="E1387" s="649"/>
      <c r="F1387" s="650"/>
      <c r="G1387" s="651"/>
      <c r="H1387" s="652"/>
      <c r="I1387" s="659"/>
      <c r="J1387" s="660"/>
    </row>
    <row r="1388" spans="1:10" x14ac:dyDescent="0.3">
      <c r="A1388" s="670" t="s">
        <v>366</v>
      </c>
      <c r="B1388" s="710"/>
      <c r="C1388" s="632"/>
      <c r="D1388" s="633"/>
      <c r="E1388" s="634"/>
      <c r="F1388" s="718"/>
      <c r="G1388" s="719" t="s">
        <v>367</v>
      </c>
      <c r="H1388" s="720">
        <f>SUM(H1386:H1387)</f>
        <v>0</v>
      </c>
      <c r="I1388" s="657"/>
      <c r="J1388" s="658">
        <f>SUM(J1386:J1387)</f>
        <v>0</v>
      </c>
    </row>
    <row r="1389" spans="1:10" x14ac:dyDescent="0.3">
      <c r="A1389" s="721" t="s">
        <v>368</v>
      </c>
      <c r="B1389" s="722"/>
      <c r="C1389" s="632"/>
      <c r="D1389" s="633"/>
      <c r="E1389" s="634"/>
      <c r="F1389" s="635"/>
      <c r="G1389" s="636"/>
      <c r="H1389" s="637"/>
      <c r="I1389" s="638"/>
      <c r="J1389" s="636"/>
    </row>
    <row r="1390" spans="1:10" ht="15" thickBot="1" x14ac:dyDescent="0.35">
      <c r="A1390" s="721" t="s">
        <v>95</v>
      </c>
      <c r="B1390" s="723"/>
      <c r="C1390" s="776"/>
      <c r="D1390" s="777"/>
      <c r="E1390" s="778"/>
      <c r="F1390" s="779" t="s">
        <v>369</v>
      </c>
      <c r="G1390" s="780"/>
      <c r="H1390" s="781">
        <f>IF($A$2="CD",ROUND(SUM(H1365:H1389)/2,$A$3),SUM(H1365:H1389)/2)</f>
        <v>105241</v>
      </c>
      <c r="I1390" s="730"/>
      <c r="J1390" s="731">
        <f>IF($A$2="CD",ROUND(SUM(J1365:J1389)/2,$A$3),SUM(J1365:J1389)/2)</f>
        <v>3788667</v>
      </c>
    </row>
    <row r="1391" spans="1:10" x14ac:dyDescent="0.3">
      <c r="A1391" s="721" t="s">
        <v>400</v>
      </c>
      <c r="B1391" s="723"/>
      <c r="C1391" s="782" t="s">
        <v>271</v>
      </c>
      <c r="D1391" s="783"/>
      <c r="E1391" s="784"/>
      <c r="F1391" s="814"/>
      <c r="G1391" s="786"/>
      <c r="H1391" s="787"/>
      <c r="I1391" s="788"/>
      <c r="J1391" s="789">
        <f>H1391 * I1364</f>
        <v>0</v>
      </c>
    </row>
    <row r="1392" spans="1:10" x14ac:dyDescent="0.3">
      <c r="A1392" s="630" t="s">
        <v>278</v>
      </c>
      <c r="B1392" s="723"/>
      <c r="C1392" s="790" t="s">
        <v>249</v>
      </c>
      <c r="D1392" s="791"/>
      <c r="E1392" s="792"/>
      <c r="F1392" s="793">
        <f>$F$3</f>
        <v>0.18</v>
      </c>
      <c r="G1392" s="794"/>
      <c r="H1392" s="795">
        <f>ROUND(H1390*F1392,2)</f>
        <v>18943.38</v>
      </c>
      <c r="I1392" s="796"/>
      <c r="J1392" s="797"/>
    </row>
    <row r="1393" spans="1:10" x14ac:dyDescent="0.3">
      <c r="A1393" s="630" t="s">
        <v>401</v>
      </c>
      <c r="B1393" s="723"/>
      <c r="C1393" s="790" t="s">
        <v>251</v>
      </c>
      <c r="D1393" s="791"/>
      <c r="E1393" s="792"/>
      <c r="F1393" s="793">
        <f>$G$3</f>
        <v>0.05</v>
      </c>
      <c r="G1393" s="794"/>
      <c r="H1393" s="795">
        <f>ROUND(H1390*F1393,2)</f>
        <v>5262.05</v>
      </c>
      <c r="I1393" s="796"/>
      <c r="J1393" s="797"/>
    </row>
    <row r="1394" spans="1:10" x14ac:dyDescent="0.3">
      <c r="A1394" s="630" t="s">
        <v>280</v>
      </c>
      <c r="B1394" s="723"/>
      <c r="C1394" s="790" t="s">
        <v>253</v>
      </c>
      <c r="D1394" s="791"/>
      <c r="E1394" s="792"/>
      <c r="F1394" s="793">
        <f>$H$3</f>
        <v>0.08</v>
      </c>
      <c r="G1394" s="794"/>
      <c r="H1394" s="795">
        <f>ROUND(H1390*F1394,2)</f>
        <v>8419.2800000000007</v>
      </c>
      <c r="I1394" s="796"/>
      <c r="J1394" s="797"/>
    </row>
    <row r="1395" spans="1:10" x14ac:dyDescent="0.3">
      <c r="A1395" s="630" t="s">
        <v>282</v>
      </c>
      <c r="B1395" s="723"/>
      <c r="C1395" s="790" t="s">
        <v>257</v>
      </c>
      <c r="D1395" s="791"/>
      <c r="E1395" s="792"/>
      <c r="F1395" s="793">
        <f>$I$3</f>
        <v>0.19</v>
      </c>
      <c r="G1395" s="794"/>
      <c r="H1395" s="795">
        <f>ROUND(H1394*F1395,2)</f>
        <v>1599.66</v>
      </c>
      <c r="I1395" s="796"/>
      <c r="J1395" s="797"/>
    </row>
    <row r="1396" spans="1:10" x14ac:dyDescent="0.3">
      <c r="A1396" s="721" t="s">
        <v>402</v>
      </c>
      <c r="B1396" s="723"/>
      <c r="C1396" s="798" t="s">
        <v>403</v>
      </c>
      <c r="D1396" s="799"/>
      <c r="E1396" s="800"/>
      <c r="F1396" s="599"/>
      <c r="G1396" s="801"/>
      <c r="H1396" s="802">
        <f>SUM(H1392:H1395)</f>
        <v>34224.370000000003</v>
      </c>
      <c r="I1396" s="803"/>
      <c r="J1396" s="804"/>
    </row>
    <row r="1397" spans="1:10" ht="15" thickBot="1" x14ac:dyDescent="0.35">
      <c r="A1397" s="721" t="s">
        <v>404</v>
      </c>
      <c r="B1397" s="723"/>
      <c r="C1397" s="805"/>
      <c r="D1397" s="806"/>
      <c r="E1397" s="778"/>
      <c r="F1397" s="779" t="s">
        <v>405</v>
      </c>
      <c r="G1397" s="807"/>
      <c r="H1397" s="808">
        <f>ROUND(H1390+H1396,$A$3)</f>
        <v>139465</v>
      </c>
      <c r="I1397" s="809"/>
      <c r="J1397" s="770">
        <f>IF($A$3=2,ROUND((J1390+J1396),2),ROUND((J1390+J1396),0))</f>
        <v>3788667</v>
      </c>
    </row>
    <row r="1398" spans="1:10" hidden="1" x14ac:dyDescent="0.3">
      <c r="A1398" s="732" t="s">
        <v>370</v>
      </c>
      <c r="B1398" s="733"/>
      <c r="C1398" s="810"/>
      <c r="D1398" s="811"/>
      <c r="E1398" s="812"/>
      <c r="F1398" s="812"/>
      <c r="G1398" s="812"/>
      <c r="H1398" s="813"/>
      <c r="I1398" s="598"/>
      <c r="J1398" s="599"/>
    </row>
    <row r="1399" spans="1:10" hidden="1" x14ac:dyDescent="0.3">
      <c r="A1399" s="738"/>
      <c r="B1399" s="733"/>
      <c r="C1399" s="734"/>
      <c r="D1399" s="735"/>
      <c r="E1399" s="736"/>
      <c r="F1399" s="736"/>
      <c r="G1399" s="736"/>
      <c r="H1399" s="737"/>
      <c r="I1399" s="598"/>
      <c r="J1399" s="599"/>
    </row>
    <row r="1400" spans="1:10" hidden="1" x14ac:dyDescent="0.3">
      <c r="A1400" s="738"/>
      <c r="B1400" s="733"/>
      <c r="C1400" s="739" t="s">
        <v>371</v>
      </c>
      <c r="D1400" s="740"/>
      <c r="E1400" s="741"/>
      <c r="F1400" s="741"/>
      <c r="G1400" s="741"/>
      <c r="H1400" s="742"/>
      <c r="I1400" s="598"/>
      <c r="J1400" s="599"/>
    </row>
    <row r="1401" spans="1:10" hidden="1" x14ac:dyDescent="0.3">
      <c r="A1401" s="738"/>
      <c r="B1401" s="733"/>
      <c r="C1401" s="743"/>
      <c r="D1401" s="744"/>
      <c r="E1401" s="745"/>
      <c r="F1401" s="745"/>
      <c r="G1401" s="745"/>
      <c r="H1401" s="746"/>
      <c r="I1401" s="598"/>
      <c r="J1401" s="599"/>
    </row>
    <row r="1402" spans="1:10" hidden="1" x14ac:dyDescent="0.3">
      <c r="A1402" s="738"/>
      <c r="B1402" s="733"/>
      <c r="C1402" s="743"/>
      <c r="D1402" s="744"/>
      <c r="E1402" s="745"/>
      <c r="F1402" s="745"/>
      <c r="G1402" s="745"/>
      <c r="H1402" s="746"/>
      <c r="I1402" s="598"/>
      <c r="J1402" s="599"/>
    </row>
    <row r="1403" spans="1:10" hidden="1" x14ac:dyDescent="0.3">
      <c r="A1403" s="738"/>
      <c r="B1403" s="733"/>
      <c r="C1403" s="734"/>
      <c r="D1403" s="735"/>
      <c r="E1403" s="736"/>
      <c r="F1403" s="736"/>
      <c r="G1403" s="736"/>
      <c r="H1403" s="737"/>
      <c r="I1403" s="598"/>
      <c r="J1403" s="599"/>
    </row>
    <row r="1404" spans="1:10" hidden="1" x14ac:dyDescent="0.3">
      <c r="A1404" s="738"/>
      <c r="B1404" s="733"/>
      <c r="C1404" s="747" t="s">
        <v>372</v>
      </c>
      <c r="D1404" s="735"/>
      <c r="E1404" s="736"/>
      <c r="F1404" s="748" t="s">
        <v>373</v>
      </c>
      <c r="G1404" s="736"/>
      <c r="H1404" s="737"/>
      <c r="I1404" s="598"/>
      <c r="J1404" s="599"/>
    </row>
    <row r="1405" spans="1:10" hidden="1" x14ac:dyDescent="0.3">
      <c r="C1405" s="196"/>
      <c r="H1405" s="197"/>
      <c r="I1405" s="598"/>
      <c r="J1405" s="599"/>
    </row>
    <row r="1406" spans="1:10" hidden="1" x14ac:dyDescent="0.3">
      <c r="C1406" s="196"/>
      <c r="H1406" s="197"/>
      <c r="I1406" s="598"/>
      <c r="J1406" s="599"/>
    </row>
    <row r="1407" spans="1:10" hidden="1" x14ac:dyDescent="0.3">
      <c r="A1407" s="738"/>
      <c r="B1407" s="733"/>
      <c r="C1407" s="749" t="s">
        <v>374</v>
      </c>
      <c r="D1407" s="750"/>
      <c r="E1407" s="736"/>
      <c r="F1407" s="751" t="s">
        <v>374</v>
      </c>
      <c r="G1407" s="741"/>
      <c r="H1407" s="742"/>
      <c r="I1407" s="598"/>
      <c r="J1407" s="599"/>
    </row>
    <row r="1408" spans="1:10" hidden="1" x14ac:dyDescent="0.3">
      <c r="A1408" s="738"/>
      <c r="B1408" s="733"/>
      <c r="C1408" s="752" t="s">
        <v>375</v>
      </c>
      <c r="D1408" s="744"/>
      <c r="E1408" s="736"/>
      <c r="F1408" s="753" t="s">
        <v>375</v>
      </c>
      <c r="G1408" s="745"/>
      <c r="H1408" s="746"/>
      <c r="I1408" s="598"/>
      <c r="J1408" s="599"/>
    </row>
    <row r="1409" spans="1:10" hidden="1" x14ac:dyDescent="0.3">
      <c r="A1409" s="738"/>
      <c r="B1409" s="733"/>
      <c r="C1409" s="754" t="s">
        <v>376</v>
      </c>
      <c r="D1409" s="735"/>
      <c r="E1409" s="736"/>
      <c r="F1409" s="733" t="s">
        <v>377</v>
      </c>
      <c r="G1409" s="736"/>
      <c r="H1409" s="737"/>
      <c r="I1409" s="598"/>
      <c r="J1409" s="599"/>
    </row>
    <row r="1410" spans="1:10" ht="15" hidden="1" thickBot="1" x14ac:dyDescent="0.35">
      <c r="A1410" s="755" t="s">
        <v>378</v>
      </c>
      <c r="B1410" s="733"/>
      <c r="C1410" s="756"/>
      <c r="D1410" s="757"/>
      <c r="E1410" s="758"/>
      <c r="F1410" s="758"/>
      <c r="G1410" s="758"/>
      <c r="H1410" s="759"/>
      <c r="I1410" s="598"/>
      <c r="J1410" s="599">
        <f>H1410 * I1364</f>
        <v>0</v>
      </c>
    </row>
    <row r="1411" spans="1:10" x14ac:dyDescent="0.3">
      <c r="C1411" s="32"/>
      <c r="D1411" s="102"/>
      <c r="E1411" s="32"/>
      <c r="F1411" s="32"/>
      <c r="G1411" s="32"/>
      <c r="H1411" s="32"/>
      <c r="I1411" s="598"/>
      <c r="J1411" s="599"/>
    </row>
    <row r="1412" spans="1:10" ht="15" thickBot="1" x14ac:dyDescent="0.35">
      <c r="C1412" s="32"/>
      <c r="D1412" s="102"/>
      <c r="E1412" s="32"/>
      <c r="F1412" s="32"/>
      <c r="G1412" s="32"/>
      <c r="H1412" s="32"/>
      <c r="I1412" s="598"/>
      <c r="J1412" s="599"/>
    </row>
    <row r="1413" spans="1:10" ht="17.399999999999999" hidden="1" x14ac:dyDescent="0.3">
      <c r="A1413" s="600" t="s">
        <v>312</v>
      </c>
      <c r="B1413" s="600"/>
      <c r="C1413" s="601" t="s">
        <v>313</v>
      </c>
      <c r="D1413" s="602"/>
      <c r="E1413" s="602"/>
      <c r="F1413" s="602"/>
      <c r="G1413" s="602"/>
      <c r="H1413" s="603" t="str">
        <f>"No. " &amp; COUNTIF(A$3:A1418,"ITEM*") &amp; " DE " &amp; COUNTIF(A$3:A$98374,"ITEM*")</f>
        <v>No. 30 DE 62</v>
      </c>
      <c r="I1413" s="598"/>
      <c r="J1413" s="599"/>
    </row>
    <row r="1414" spans="1:10" hidden="1" x14ac:dyDescent="0.3">
      <c r="A1414" s="600" t="s">
        <v>314</v>
      </c>
      <c r="B1414" s="600"/>
      <c r="C1414" s="604" t="s">
        <v>315</v>
      </c>
      <c r="D1414" s="605" t="s">
        <v>46</v>
      </c>
      <c r="E1414" s="606"/>
      <c r="F1414" s="607" t="s">
        <v>316</v>
      </c>
      <c r="G1414" s="605"/>
      <c r="H1414" s="608"/>
      <c r="I1414" s="598"/>
      <c r="J1414" s="599">
        <f>H1414 * I1364</f>
        <v>0</v>
      </c>
    </row>
    <row r="1415" spans="1:10" ht="15" hidden="1" thickBot="1" x14ac:dyDescent="0.35">
      <c r="C1415" s="609"/>
      <c r="D1415" s="610"/>
      <c r="E1415" s="610"/>
      <c r="F1415" s="610"/>
      <c r="G1415" s="610"/>
      <c r="H1415" s="611"/>
      <c r="I1415" s="598"/>
      <c r="J1415" s="599"/>
    </row>
    <row r="1416" spans="1:10" x14ac:dyDescent="0.3">
      <c r="A1416" s="612" t="s">
        <v>317</v>
      </c>
      <c r="B1416" s="613"/>
      <c r="C1416" s="614" t="s">
        <v>91</v>
      </c>
      <c r="D1416" s="615"/>
      <c r="E1416" s="615"/>
      <c r="F1416" s="616" t="s">
        <v>90</v>
      </c>
      <c r="G1416" s="617" t="s">
        <v>318</v>
      </c>
      <c r="H1416" s="618" t="s">
        <v>319</v>
      </c>
      <c r="I1416" s="619" t="s">
        <v>320</v>
      </c>
      <c r="J1416" s="620" t="s">
        <v>98</v>
      </c>
    </row>
    <row r="1417" spans="1:10" x14ac:dyDescent="0.3">
      <c r="A1417" s="621" t="s">
        <v>498</v>
      </c>
      <c r="B1417" s="613"/>
      <c r="C1417" s="622" t="s">
        <v>161</v>
      </c>
      <c r="D1417" s="623"/>
      <c r="E1417" s="624"/>
      <c r="F1417" s="625">
        <f>PRESUPUESTO!$B$58</f>
        <v>0</v>
      </c>
      <c r="G1417" s="626" t="s">
        <v>35</v>
      </c>
      <c r="H1417" s="830">
        <f>PRESUPUESTO!$E$58</f>
        <v>20</v>
      </c>
      <c r="I1417" s="831">
        <f>H1417</f>
        <v>20</v>
      </c>
      <c r="J1417" s="629"/>
    </row>
    <row r="1418" spans="1:10" x14ac:dyDescent="0.3">
      <c r="A1418" s="630"/>
      <c r="B1418" s="631"/>
      <c r="C1418" s="632"/>
      <c r="D1418" s="633"/>
      <c r="E1418" s="634"/>
      <c r="F1418" s="774"/>
      <c r="G1418" s="636"/>
      <c r="H1418" s="637"/>
      <c r="I1418" s="638"/>
      <c r="J1418" s="636"/>
    </row>
    <row r="1419" spans="1:10" x14ac:dyDescent="0.3">
      <c r="A1419" s="639" t="s">
        <v>324</v>
      </c>
      <c r="B1419" s="631"/>
      <c r="C1419" s="640" t="s">
        <v>325</v>
      </c>
      <c r="D1419" s="641" t="s">
        <v>326</v>
      </c>
      <c r="E1419" s="641" t="str">
        <f>"CANT. / " &amp; G1417</f>
        <v>CANT. / M</v>
      </c>
      <c r="F1419" s="642" t="s">
        <v>327</v>
      </c>
      <c r="G1419" s="643" t="s">
        <v>328</v>
      </c>
      <c r="H1419" s="644" t="s">
        <v>329</v>
      </c>
      <c r="I1419" s="645"/>
      <c r="J1419" s="646"/>
    </row>
    <row r="1420" spans="1:10" x14ac:dyDescent="0.3">
      <c r="A1420" s="630">
        <v>101658</v>
      </c>
      <c r="B1420" s="631" t="s">
        <v>334</v>
      </c>
      <c r="C1420" s="647" t="s">
        <v>499</v>
      </c>
      <c r="D1420" s="648" t="s">
        <v>92</v>
      </c>
      <c r="E1420" s="833">
        <v>6.0000000000000001E-3</v>
      </c>
      <c r="F1420" s="775"/>
      <c r="G1420" s="651">
        <v>117092</v>
      </c>
      <c r="H1420" s="652">
        <f>TRUNC(E1420* (1 + F1420 / 100) * G1420,2)</f>
        <v>702.55</v>
      </c>
      <c r="I1420" s="653">
        <f>E1420 * (1 + F1420 / 100) * I1417</f>
        <v>0.12</v>
      </c>
      <c r="J1420" s="654">
        <f>I1417*H1420</f>
        <v>14051</v>
      </c>
    </row>
    <row r="1421" spans="1:10" x14ac:dyDescent="0.3">
      <c r="A1421" s="630">
        <v>102182</v>
      </c>
      <c r="B1421" s="631" t="s">
        <v>500</v>
      </c>
      <c r="C1421" s="647" t="s">
        <v>501</v>
      </c>
      <c r="D1421" s="648" t="s">
        <v>35</v>
      </c>
      <c r="E1421" s="649">
        <v>1</v>
      </c>
      <c r="F1421" s="775">
        <v>2</v>
      </c>
      <c r="G1421" s="651">
        <v>23989</v>
      </c>
      <c r="H1421" s="652">
        <f>TRUNC(E1421* (1 + F1421 / 100) * G1421,2)</f>
        <v>24468.78</v>
      </c>
      <c r="I1421" s="653">
        <f>E1421 * (1 + F1421 / 100) * I1417</f>
        <v>20.399999999999999</v>
      </c>
      <c r="J1421" s="654">
        <f>I1417*H1421</f>
        <v>489375.6</v>
      </c>
    </row>
    <row r="1422" spans="1:10" x14ac:dyDescent="0.3">
      <c r="A1422" s="630">
        <v>101128</v>
      </c>
      <c r="B1422" s="631" t="s">
        <v>334</v>
      </c>
      <c r="C1422" s="647" t="s">
        <v>502</v>
      </c>
      <c r="D1422" s="648" t="s">
        <v>92</v>
      </c>
      <c r="E1422" s="833">
        <v>6.0000000000000001E-3</v>
      </c>
      <c r="F1422" s="775"/>
      <c r="G1422" s="651">
        <v>60362</v>
      </c>
      <c r="H1422" s="652">
        <f>TRUNC(E1422* (1 + F1422 / 100) * G1422,2)</f>
        <v>362.17</v>
      </c>
      <c r="I1422" s="659">
        <f>E1422 * (1 + F1422 / 100) * I1417</f>
        <v>0.12</v>
      </c>
      <c r="J1422" s="660">
        <f>I1417*H1422</f>
        <v>7243.4000000000005</v>
      </c>
    </row>
    <row r="1423" spans="1:10" x14ac:dyDescent="0.3">
      <c r="A1423" s="661"/>
      <c r="B1423" s="631"/>
      <c r="C1423" s="662"/>
      <c r="D1423" s="663"/>
      <c r="E1423" s="664"/>
      <c r="F1423" s="665"/>
      <c r="G1423" s="666"/>
      <c r="H1423" s="667"/>
      <c r="I1423" s="668"/>
      <c r="J1423" s="669"/>
    </row>
    <row r="1424" spans="1:10" x14ac:dyDescent="0.3">
      <c r="A1424" s="721" t="s">
        <v>338</v>
      </c>
      <c r="B1424" s="631"/>
      <c r="C1424" s="632"/>
      <c r="D1424" s="633"/>
      <c r="E1424" s="634"/>
      <c r="F1424" s="671"/>
      <c r="G1424" s="672" t="s">
        <v>339</v>
      </c>
      <c r="H1424" s="673">
        <f>SUM(H1419:H1423)</f>
        <v>25533.499999999996</v>
      </c>
      <c r="I1424" s="645"/>
      <c r="J1424" s="674">
        <f>SUM(J1419:J1423)</f>
        <v>510670</v>
      </c>
    </row>
    <row r="1425" spans="1:10" x14ac:dyDescent="0.3">
      <c r="A1425" s="721" t="s">
        <v>340</v>
      </c>
      <c r="B1425" s="631"/>
      <c r="C1425" s="632"/>
      <c r="D1425" s="633"/>
      <c r="E1425" s="634"/>
      <c r="F1425" s="774"/>
      <c r="G1425" s="675"/>
      <c r="H1425" s="676"/>
      <c r="I1425" s="677"/>
      <c r="J1425" s="678"/>
    </row>
    <row r="1426" spans="1:10" x14ac:dyDescent="0.3">
      <c r="A1426" s="639" t="s">
        <v>341</v>
      </c>
      <c r="B1426" s="631"/>
      <c r="C1426" s="679" t="s">
        <v>342</v>
      </c>
      <c r="D1426" s="680" t="s">
        <v>343</v>
      </c>
      <c r="E1426" s="680" t="s">
        <v>344</v>
      </c>
      <c r="F1426" s="681" t="s">
        <v>345</v>
      </c>
      <c r="G1426" s="682" t="s">
        <v>413</v>
      </c>
      <c r="H1426" s="683" t="s">
        <v>94</v>
      </c>
      <c r="I1426" s="684"/>
      <c r="J1426" s="685"/>
    </row>
    <row r="1427" spans="1:10" x14ac:dyDescent="0.3">
      <c r="A1427" s="630">
        <v>200020</v>
      </c>
      <c r="B1427" s="686" t="s">
        <v>342</v>
      </c>
      <c r="C1427" s="647" t="s">
        <v>503</v>
      </c>
      <c r="D1427" s="760">
        <v>259417</v>
      </c>
      <c r="E1427" s="688">
        <v>1.8</v>
      </c>
      <c r="F1427" s="766">
        <f>TRUNC(D1427*E1427,0)</f>
        <v>466950</v>
      </c>
      <c r="G1427" s="690">
        <v>36.36</v>
      </c>
      <c r="H1427" s="691">
        <f>IFERROR(TRUNC(F1427/G1427,2),0)</f>
        <v>12842.4</v>
      </c>
      <c r="I1427" s="692">
        <f>I1417/G1427</f>
        <v>0.55005500550055009</v>
      </c>
      <c r="J1427" s="693">
        <f>I1417*H1427</f>
        <v>256848</v>
      </c>
    </row>
    <row r="1428" spans="1:10" x14ac:dyDescent="0.3">
      <c r="A1428" s="661"/>
      <c r="B1428" s="631"/>
      <c r="C1428" s="662"/>
      <c r="D1428" s="663"/>
      <c r="E1428" s="664"/>
      <c r="F1428" s="665"/>
      <c r="G1428" s="666"/>
      <c r="H1428" s="667"/>
      <c r="I1428" s="668"/>
      <c r="J1428" s="669"/>
    </row>
    <row r="1429" spans="1:10" x14ac:dyDescent="0.3">
      <c r="A1429" s="721" t="s">
        <v>348</v>
      </c>
      <c r="B1429" s="631"/>
      <c r="C1429" s="632"/>
      <c r="D1429" s="633"/>
      <c r="E1429" s="634"/>
      <c r="F1429" s="694"/>
      <c r="G1429" s="695" t="s">
        <v>349</v>
      </c>
      <c r="H1429" s="696">
        <f>SUM(H1426:H1428)</f>
        <v>12842.4</v>
      </c>
      <c r="I1429" s="657"/>
      <c r="J1429" s="697">
        <f>SUM(J1426:J1428)</f>
        <v>256848</v>
      </c>
    </row>
    <row r="1430" spans="1:10" x14ac:dyDescent="0.3">
      <c r="A1430" s="721" t="s">
        <v>350</v>
      </c>
      <c r="B1430" s="631"/>
      <c r="C1430" s="632"/>
      <c r="D1430" s="633"/>
      <c r="E1430" s="634"/>
      <c r="F1430" s="774"/>
      <c r="G1430" s="675"/>
      <c r="H1430" s="676"/>
      <c r="I1430" s="677"/>
      <c r="J1430" s="678"/>
    </row>
    <row r="1431" spans="1:10" x14ac:dyDescent="0.3">
      <c r="A1431" s="639" t="s">
        <v>351</v>
      </c>
      <c r="B1431" s="631"/>
      <c r="C1431" s="698" t="s">
        <v>352</v>
      </c>
      <c r="D1431" s="699" t="s">
        <v>353</v>
      </c>
      <c r="E1431" s="699" t="s">
        <v>326</v>
      </c>
      <c r="F1431" s="700" t="s">
        <v>354</v>
      </c>
      <c r="G1431" s="701" t="s">
        <v>355</v>
      </c>
      <c r="H1431" s="702" t="s">
        <v>329</v>
      </c>
      <c r="I1431" s="703"/>
      <c r="J1431" s="704"/>
    </row>
    <row r="1432" spans="1:10" x14ac:dyDescent="0.3">
      <c r="A1432" s="630">
        <v>300026</v>
      </c>
      <c r="B1432" s="631" t="s">
        <v>352</v>
      </c>
      <c r="C1432" s="647" t="s">
        <v>356</v>
      </c>
      <c r="D1432" s="648"/>
      <c r="E1432" s="648" t="s">
        <v>357</v>
      </c>
      <c r="F1432" s="705">
        <v>0.05</v>
      </c>
      <c r="G1432" s="655">
        <f>H1429</f>
        <v>12842.4</v>
      </c>
      <c r="H1432" s="667">
        <f>TRUNC(F1432 * G1432,2)</f>
        <v>642.12</v>
      </c>
      <c r="I1432" s="692">
        <f>I1417 * F1432</f>
        <v>1</v>
      </c>
      <c r="J1432" s="693">
        <f>I1417*H1432</f>
        <v>12842.4</v>
      </c>
    </row>
    <row r="1433" spans="1:10" x14ac:dyDescent="0.3">
      <c r="A1433" s="661"/>
      <c r="B1433" s="631"/>
      <c r="C1433" s="662"/>
      <c r="D1433" s="663"/>
      <c r="E1433" s="664"/>
      <c r="F1433" s="665"/>
      <c r="G1433" s="666"/>
      <c r="H1433" s="667"/>
      <c r="I1433" s="668"/>
      <c r="J1433" s="669"/>
    </row>
    <row r="1434" spans="1:10" x14ac:dyDescent="0.3">
      <c r="A1434" s="721" t="s">
        <v>358</v>
      </c>
      <c r="B1434" s="631"/>
      <c r="C1434" s="632"/>
      <c r="D1434" s="633"/>
      <c r="E1434" s="634"/>
      <c r="F1434" s="706"/>
      <c r="G1434" s="707" t="s">
        <v>359</v>
      </c>
      <c r="H1434" s="708">
        <f>SUM(H1431:H1433)</f>
        <v>642.12</v>
      </c>
      <c r="I1434" s="657"/>
      <c r="J1434" s="697">
        <f>SUM(J1431:J1433)</f>
        <v>12842.4</v>
      </c>
    </row>
    <row r="1435" spans="1:10" x14ac:dyDescent="0.3">
      <c r="A1435" s="721" t="s">
        <v>360</v>
      </c>
      <c r="B1435" s="631"/>
      <c r="C1435" s="632"/>
      <c r="D1435" s="633"/>
      <c r="E1435" s="634"/>
      <c r="F1435" s="774"/>
      <c r="G1435" s="675"/>
      <c r="H1435" s="676"/>
      <c r="I1435" s="677"/>
      <c r="J1435" s="678"/>
    </row>
    <row r="1436" spans="1:10" x14ac:dyDescent="0.3">
      <c r="A1436" s="709" t="s">
        <v>361</v>
      </c>
      <c r="B1436" s="710"/>
      <c r="C1436" s="711" t="s">
        <v>362</v>
      </c>
      <c r="D1436" s="712" t="s">
        <v>363</v>
      </c>
      <c r="E1436" s="712" t="s">
        <v>364</v>
      </c>
      <c r="F1436" s="713" t="s">
        <v>365</v>
      </c>
      <c r="G1436" s="714" t="s">
        <v>355</v>
      </c>
      <c r="H1436" s="715" t="s">
        <v>329</v>
      </c>
      <c r="I1436" s="716"/>
      <c r="J1436" s="717"/>
    </row>
    <row r="1437" spans="1:10" x14ac:dyDescent="0.3">
      <c r="A1437" s="630"/>
      <c r="B1437" s="631"/>
      <c r="C1437" s="647"/>
      <c r="D1437" s="648"/>
      <c r="E1437" s="649"/>
      <c r="F1437" s="775"/>
      <c r="G1437" s="651"/>
      <c r="H1437" s="652"/>
      <c r="I1437" s="659"/>
      <c r="J1437" s="660"/>
    </row>
    <row r="1438" spans="1:10" x14ac:dyDescent="0.3">
      <c r="A1438" s="670" t="s">
        <v>366</v>
      </c>
      <c r="B1438" s="710"/>
      <c r="C1438" s="632"/>
      <c r="D1438" s="633"/>
      <c r="E1438" s="634"/>
      <c r="F1438" s="718"/>
      <c r="G1438" s="719" t="s">
        <v>367</v>
      </c>
      <c r="H1438" s="720">
        <f>SUM(H1436:H1437)</f>
        <v>0</v>
      </c>
      <c r="I1438" s="657"/>
      <c r="J1438" s="658">
        <f>SUM(J1436:J1437)</f>
        <v>0</v>
      </c>
    </row>
    <row r="1439" spans="1:10" x14ac:dyDescent="0.3">
      <c r="A1439" s="721" t="s">
        <v>368</v>
      </c>
      <c r="B1439" s="722"/>
      <c r="C1439" s="632"/>
      <c r="D1439" s="633"/>
      <c r="E1439" s="634"/>
      <c r="F1439" s="774"/>
      <c r="G1439" s="636"/>
      <c r="H1439" s="637"/>
      <c r="I1439" s="638"/>
      <c r="J1439" s="636"/>
    </row>
    <row r="1440" spans="1:10" ht="15" thickBot="1" x14ac:dyDescent="0.35">
      <c r="A1440" s="721" t="s">
        <v>95</v>
      </c>
      <c r="B1440" s="723"/>
      <c r="C1440" s="776"/>
      <c r="D1440" s="777"/>
      <c r="E1440" s="778"/>
      <c r="F1440" s="779" t="s">
        <v>369</v>
      </c>
      <c r="G1440" s="780"/>
      <c r="H1440" s="781">
        <f>IF($A$2="CD",ROUND(SUM(H1418:H1439)/2,$A$3),SUM(H1418:H1439)/2)</f>
        <v>39018</v>
      </c>
      <c r="I1440" s="730"/>
      <c r="J1440" s="731">
        <f>IF($A$2="CD",ROUND(SUM(J1418:J1439)/2,$A$3),SUM(J1418:J1439)/2)</f>
        <v>780360</v>
      </c>
    </row>
    <row r="1441" spans="1:10" x14ac:dyDescent="0.3">
      <c r="A1441" s="721" t="s">
        <v>400</v>
      </c>
      <c r="B1441" s="723"/>
      <c r="C1441" s="782" t="s">
        <v>271</v>
      </c>
      <c r="D1441" s="783"/>
      <c r="E1441" s="784"/>
      <c r="F1441" s="785"/>
      <c r="G1441" s="786"/>
      <c r="H1441" s="787"/>
      <c r="I1441" s="788"/>
      <c r="J1441" s="789">
        <f>H1441 * I1417</f>
        <v>0</v>
      </c>
    </row>
    <row r="1442" spans="1:10" x14ac:dyDescent="0.3">
      <c r="A1442" s="630" t="s">
        <v>278</v>
      </c>
      <c r="B1442" s="723"/>
      <c r="C1442" s="790" t="s">
        <v>249</v>
      </c>
      <c r="D1442" s="791"/>
      <c r="E1442" s="792"/>
      <c r="F1442" s="793">
        <f>$F$3</f>
        <v>0.18</v>
      </c>
      <c r="G1442" s="794"/>
      <c r="H1442" s="795">
        <f>ROUND(H1440*F1442,2)</f>
        <v>7023.24</v>
      </c>
      <c r="I1442" s="796"/>
      <c r="J1442" s="797"/>
    </row>
    <row r="1443" spans="1:10" x14ac:dyDescent="0.3">
      <c r="A1443" s="630" t="s">
        <v>401</v>
      </c>
      <c r="B1443" s="723"/>
      <c r="C1443" s="790" t="s">
        <v>251</v>
      </c>
      <c r="D1443" s="791"/>
      <c r="E1443" s="792"/>
      <c r="F1443" s="793">
        <f>$G$3</f>
        <v>0.05</v>
      </c>
      <c r="G1443" s="794"/>
      <c r="H1443" s="795">
        <f>ROUND(H1440*F1443,2)</f>
        <v>1950.9</v>
      </c>
      <c r="I1443" s="796"/>
      <c r="J1443" s="797"/>
    </row>
    <row r="1444" spans="1:10" x14ac:dyDescent="0.3">
      <c r="A1444" s="630" t="s">
        <v>280</v>
      </c>
      <c r="B1444" s="723"/>
      <c r="C1444" s="790" t="s">
        <v>253</v>
      </c>
      <c r="D1444" s="791"/>
      <c r="E1444" s="792"/>
      <c r="F1444" s="793">
        <f>$H$3</f>
        <v>0.08</v>
      </c>
      <c r="G1444" s="794"/>
      <c r="H1444" s="795">
        <f>ROUND(H1440*F1444,2)</f>
        <v>3121.44</v>
      </c>
      <c r="I1444" s="796"/>
      <c r="J1444" s="797"/>
    </row>
    <row r="1445" spans="1:10" x14ac:dyDescent="0.3">
      <c r="A1445" s="630" t="s">
        <v>282</v>
      </c>
      <c r="B1445" s="723"/>
      <c r="C1445" s="790" t="s">
        <v>257</v>
      </c>
      <c r="D1445" s="791"/>
      <c r="E1445" s="792"/>
      <c r="F1445" s="793">
        <f>$I$3</f>
        <v>0.19</v>
      </c>
      <c r="G1445" s="794"/>
      <c r="H1445" s="795">
        <f>ROUND(H1444*F1445,2)</f>
        <v>593.07000000000005</v>
      </c>
      <c r="I1445" s="796"/>
      <c r="J1445" s="797"/>
    </row>
    <row r="1446" spans="1:10" x14ac:dyDescent="0.3">
      <c r="A1446" s="721" t="s">
        <v>402</v>
      </c>
      <c r="B1446" s="723"/>
      <c r="C1446" s="798" t="s">
        <v>403</v>
      </c>
      <c r="D1446" s="799"/>
      <c r="E1446" s="800"/>
      <c r="F1446" s="598"/>
      <c r="G1446" s="801"/>
      <c r="H1446" s="802">
        <f>SUM(H1442:H1445)</f>
        <v>12688.65</v>
      </c>
      <c r="I1446" s="803"/>
      <c r="J1446" s="804"/>
    </row>
    <row r="1447" spans="1:10" ht="15" thickBot="1" x14ac:dyDescent="0.35">
      <c r="A1447" s="721" t="s">
        <v>404</v>
      </c>
      <c r="B1447" s="723"/>
      <c r="C1447" s="805"/>
      <c r="D1447" s="806"/>
      <c r="E1447" s="778"/>
      <c r="F1447" s="779" t="s">
        <v>405</v>
      </c>
      <c r="G1447" s="807"/>
      <c r="H1447" s="808">
        <f>ROUND(H1440+H1446,$A$3)</f>
        <v>51707</v>
      </c>
      <c r="I1447" s="809"/>
      <c r="J1447" s="770">
        <f>IF($A$3=2,ROUND((J1440+J1446),2),ROUND((J1440+J1446),0))</f>
        <v>780360</v>
      </c>
    </row>
    <row r="1448" spans="1:10" hidden="1" x14ac:dyDescent="0.3">
      <c r="A1448" s="732" t="s">
        <v>370</v>
      </c>
      <c r="B1448" s="733"/>
      <c r="C1448" s="810"/>
      <c r="D1448" s="811"/>
      <c r="E1448" s="812"/>
      <c r="F1448" s="812"/>
      <c r="G1448" s="812"/>
      <c r="H1448" s="813"/>
      <c r="I1448" s="598"/>
      <c r="J1448" s="599"/>
    </row>
    <row r="1449" spans="1:10" hidden="1" x14ac:dyDescent="0.3">
      <c r="A1449" s="738"/>
      <c r="B1449" s="733"/>
      <c r="C1449" s="734"/>
      <c r="D1449" s="735"/>
      <c r="E1449" s="736"/>
      <c r="F1449" s="736"/>
      <c r="G1449" s="736"/>
      <c r="H1449" s="737"/>
      <c r="I1449" s="598"/>
      <c r="J1449" s="599"/>
    </row>
    <row r="1450" spans="1:10" hidden="1" x14ac:dyDescent="0.3">
      <c r="A1450" s="738"/>
      <c r="B1450" s="733"/>
      <c r="C1450" s="739" t="s">
        <v>371</v>
      </c>
      <c r="D1450" s="740"/>
      <c r="E1450" s="741"/>
      <c r="F1450" s="741"/>
      <c r="G1450" s="741"/>
      <c r="H1450" s="742"/>
      <c r="I1450" s="598"/>
      <c r="J1450" s="599"/>
    </row>
    <row r="1451" spans="1:10" hidden="1" x14ac:dyDescent="0.3">
      <c r="A1451" s="738"/>
      <c r="B1451" s="733"/>
      <c r="C1451" s="743"/>
      <c r="D1451" s="744"/>
      <c r="E1451" s="745"/>
      <c r="F1451" s="745"/>
      <c r="G1451" s="745"/>
      <c r="H1451" s="746"/>
      <c r="I1451" s="598"/>
      <c r="J1451" s="599"/>
    </row>
    <row r="1452" spans="1:10" hidden="1" x14ac:dyDescent="0.3">
      <c r="A1452" s="738"/>
      <c r="B1452" s="733"/>
      <c r="C1452" s="743"/>
      <c r="D1452" s="744"/>
      <c r="E1452" s="745"/>
      <c r="F1452" s="745"/>
      <c r="G1452" s="745"/>
      <c r="H1452" s="746"/>
      <c r="I1452" s="598"/>
      <c r="J1452" s="599"/>
    </row>
    <row r="1453" spans="1:10" hidden="1" x14ac:dyDescent="0.3">
      <c r="A1453" s="738"/>
      <c r="B1453" s="733"/>
      <c r="C1453" s="734"/>
      <c r="D1453" s="735"/>
      <c r="E1453" s="736"/>
      <c r="F1453" s="736"/>
      <c r="G1453" s="736"/>
      <c r="H1453" s="737"/>
      <c r="I1453" s="598"/>
      <c r="J1453" s="599"/>
    </row>
    <row r="1454" spans="1:10" hidden="1" x14ac:dyDescent="0.3">
      <c r="A1454" s="738"/>
      <c r="B1454" s="733"/>
      <c r="C1454" s="747" t="s">
        <v>372</v>
      </c>
      <c r="D1454" s="735"/>
      <c r="E1454" s="736"/>
      <c r="F1454" s="748" t="s">
        <v>373</v>
      </c>
      <c r="G1454" s="736"/>
      <c r="H1454" s="737"/>
      <c r="I1454" s="598"/>
      <c r="J1454" s="599"/>
    </row>
    <row r="1455" spans="1:10" hidden="1" x14ac:dyDescent="0.3">
      <c r="C1455" s="196"/>
      <c r="H1455" s="197"/>
      <c r="I1455" s="598"/>
      <c r="J1455" s="599"/>
    </row>
    <row r="1456" spans="1:10" hidden="1" x14ac:dyDescent="0.3">
      <c r="C1456" s="196"/>
      <c r="H1456" s="197"/>
      <c r="I1456" s="598"/>
      <c r="J1456" s="599"/>
    </row>
    <row r="1457" spans="1:10" hidden="1" x14ac:dyDescent="0.3">
      <c r="A1457" s="738"/>
      <c r="B1457" s="733"/>
      <c r="C1457" s="749" t="s">
        <v>374</v>
      </c>
      <c r="D1457" s="750"/>
      <c r="E1457" s="736"/>
      <c r="F1457" s="751" t="s">
        <v>374</v>
      </c>
      <c r="G1457" s="741"/>
      <c r="H1457" s="742"/>
      <c r="I1457" s="598"/>
      <c r="J1457" s="599"/>
    </row>
    <row r="1458" spans="1:10" hidden="1" x14ac:dyDescent="0.3">
      <c r="A1458" s="738"/>
      <c r="B1458" s="733"/>
      <c r="C1458" s="752" t="s">
        <v>375</v>
      </c>
      <c r="D1458" s="744"/>
      <c r="E1458" s="736"/>
      <c r="F1458" s="753" t="s">
        <v>375</v>
      </c>
      <c r="G1458" s="745"/>
      <c r="H1458" s="746"/>
      <c r="I1458" s="598"/>
      <c r="J1458" s="599"/>
    </row>
    <row r="1459" spans="1:10" hidden="1" x14ac:dyDescent="0.3">
      <c r="A1459" s="738"/>
      <c r="B1459" s="733"/>
      <c r="C1459" s="754" t="s">
        <v>376</v>
      </c>
      <c r="D1459" s="735"/>
      <c r="E1459" s="736"/>
      <c r="F1459" s="733" t="s">
        <v>377</v>
      </c>
      <c r="G1459" s="736"/>
      <c r="H1459" s="737"/>
      <c r="I1459" s="598"/>
      <c r="J1459" s="599"/>
    </row>
    <row r="1460" spans="1:10" ht="15" hidden="1" thickBot="1" x14ac:dyDescent="0.35">
      <c r="A1460" s="755" t="s">
        <v>378</v>
      </c>
      <c r="B1460" s="733"/>
      <c r="C1460" s="756"/>
      <c r="D1460" s="757"/>
      <c r="E1460" s="758"/>
      <c r="F1460" s="758"/>
      <c r="G1460" s="758"/>
      <c r="H1460" s="759"/>
      <c r="I1460" s="598"/>
      <c r="J1460" s="599">
        <f>H1460 * I1417</f>
        <v>0</v>
      </c>
    </row>
    <row r="1461" spans="1:10" x14ac:dyDescent="0.3">
      <c r="C1461" s="32"/>
      <c r="D1461" s="102"/>
      <c r="E1461" s="32"/>
      <c r="F1461" s="32"/>
      <c r="G1461" s="32"/>
      <c r="H1461" s="32"/>
      <c r="I1461" s="598"/>
      <c r="J1461" s="599"/>
    </row>
    <row r="1462" spans="1:10" ht="15" thickBot="1" x14ac:dyDescent="0.35">
      <c r="C1462" s="32"/>
      <c r="D1462" s="102"/>
      <c r="E1462" s="32"/>
      <c r="F1462" s="32"/>
      <c r="G1462" s="32"/>
      <c r="H1462" s="32"/>
      <c r="I1462" s="598"/>
      <c r="J1462" s="599"/>
    </row>
    <row r="1463" spans="1:10" ht="17.399999999999999" hidden="1" x14ac:dyDescent="0.3">
      <c r="A1463" s="600" t="s">
        <v>312</v>
      </c>
      <c r="B1463" s="600"/>
      <c r="C1463" s="601" t="s">
        <v>313</v>
      </c>
      <c r="D1463" s="602"/>
      <c r="E1463" s="602"/>
      <c r="F1463" s="602"/>
      <c r="G1463" s="602"/>
      <c r="H1463" s="603" t="str">
        <f>"No. " &amp; COUNTIF(A$3:A1468,"ITEM*") &amp; " DE " &amp; COUNTIF(A$3:A$98777,"ITEM*")</f>
        <v>No. 31 DE 62</v>
      </c>
      <c r="I1463" s="598"/>
      <c r="J1463" s="599"/>
    </row>
    <row r="1464" spans="1:10" hidden="1" x14ac:dyDescent="0.3">
      <c r="A1464" s="600" t="s">
        <v>314</v>
      </c>
      <c r="B1464" s="600"/>
      <c r="C1464" s="604" t="s">
        <v>315</v>
      </c>
      <c r="D1464" s="605" t="s">
        <v>46</v>
      </c>
      <c r="E1464" s="606"/>
      <c r="F1464" s="607" t="s">
        <v>316</v>
      </c>
      <c r="G1464" s="605"/>
      <c r="H1464" s="608"/>
      <c r="I1464" s="598"/>
      <c r="J1464" s="599">
        <f>H1464 * I1417</f>
        <v>0</v>
      </c>
    </row>
    <row r="1465" spans="1:10" ht="15" hidden="1" thickBot="1" x14ac:dyDescent="0.35">
      <c r="C1465" s="609"/>
      <c r="D1465" s="610"/>
      <c r="E1465" s="610"/>
      <c r="F1465" s="610"/>
      <c r="G1465" s="610"/>
      <c r="H1465" s="611"/>
      <c r="I1465" s="598"/>
      <c r="J1465" s="599"/>
    </row>
    <row r="1466" spans="1:10" x14ac:dyDescent="0.3">
      <c r="A1466" s="612" t="s">
        <v>317</v>
      </c>
      <c r="B1466" s="613"/>
      <c r="C1466" s="614" t="s">
        <v>91</v>
      </c>
      <c r="D1466" s="615"/>
      <c r="E1466" s="615"/>
      <c r="F1466" s="616" t="s">
        <v>90</v>
      </c>
      <c r="G1466" s="617" t="s">
        <v>318</v>
      </c>
      <c r="H1466" s="618" t="s">
        <v>319</v>
      </c>
      <c r="I1466" s="619" t="s">
        <v>320</v>
      </c>
      <c r="J1466" s="620" t="s">
        <v>98</v>
      </c>
    </row>
    <row r="1467" spans="1:10" x14ac:dyDescent="0.3">
      <c r="A1467" s="621" t="s">
        <v>504</v>
      </c>
      <c r="B1467" s="613"/>
      <c r="C1467" s="622" t="s">
        <v>163</v>
      </c>
      <c r="D1467" s="623"/>
      <c r="E1467" s="624"/>
      <c r="F1467" s="625">
        <f>PRESUPUESTO!$B$59</f>
        <v>0</v>
      </c>
      <c r="G1467" s="626" t="s">
        <v>35</v>
      </c>
      <c r="H1467" s="830">
        <f>PRESUPUESTO!$E$59</f>
        <v>240</v>
      </c>
      <c r="I1467" s="831">
        <f>H1467</f>
        <v>240</v>
      </c>
      <c r="J1467" s="629"/>
    </row>
    <row r="1468" spans="1:10" x14ac:dyDescent="0.3">
      <c r="A1468" s="630"/>
      <c r="B1468" s="631"/>
      <c r="C1468" s="632"/>
      <c r="D1468" s="633"/>
      <c r="E1468" s="634"/>
      <c r="F1468" s="635"/>
      <c r="G1468" s="636"/>
      <c r="H1468" s="637"/>
      <c r="I1468" s="638"/>
      <c r="J1468" s="636"/>
    </row>
    <row r="1469" spans="1:10" x14ac:dyDescent="0.3">
      <c r="A1469" s="639" t="s">
        <v>324</v>
      </c>
      <c r="B1469" s="631"/>
      <c r="C1469" s="640" t="s">
        <v>325</v>
      </c>
      <c r="D1469" s="641" t="s">
        <v>326</v>
      </c>
      <c r="E1469" s="641" t="str">
        <f>"CANT. / " &amp; G1467</f>
        <v>CANT. / M</v>
      </c>
      <c r="F1469" s="642" t="s">
        <v>327</v>
      </c>
      <c r="G1469" s="643" t="s">
        <v>328</v>
      </c>
      <c r="H1469" s="644" t="s">
        <v>329</v>
      </c>
      <c r="I1469" s="645"/>
      <c r="J1469" s="646"/>
    </row>
    <row r="1470" spans="1:10" x14ac:dyDescent="0.3">
      <c r="A1470" s="630">
        <v>117236</v>
      </c>
      <c r="B1470" s="631"/>
      <c r="C1470" s="647" t="s">
        <v>505</v>
      </c>
      <c r="D1470" s="648" t="s">
        <v>92</v>
      </c>
      <c r="E1470" s="649">
        <v>0.25</v>
      </c>
      <c r="F1470" s="650">
        <v>5</v>
      </c>
      <c r="G1470" s="651">
        <v>165760</v>
      </c>
      <c r="H1470" s="652">
        <f>TRUNC(E1470* (1 + F1470 / 100) * G1470,2)</f>
        <v>43512</v>
      </c>
      <c r="I1470" s="659">
        <f>E1470 * (1 + F1470 / 100) * I1467</f>
        <v>63</v>
      </c>
      <c r="J1470" s="660">
        <f>I1467*H1470</f>
        <v>10442880</v>
      </c>
    </row>
    <row r="1471" spans="1:10" x14ac:dyDescent="0.3">
      <c r="A1471" s="661"/>
      <c r="B1471" s="631"/>
      <c r="C1471" s="662"/>
      <c r="D1471" s="663"/>
      <c r="E1471" s="664"/>
      <c r="F1471" s="665"/>
      <c r="G1471" s="666"/>
      <c r="H1471" s="667"/>
      <c r="I1471" s="668"/>
      <c r="J1471" s="669"/>
    </row>
    <row r="1472" spans="1:10" x14ac:dyDescent="0.3">
      <c r="A1472" s="670" t="s">
        <v>338</v>
      </c>
      <c r="B1472" s="631"/>
      <c r="C1472" s="632"/>
      <c r="D1472" s="633"/>
      <c r="E1472" s="634"/>
      <c r="F1472" s="671"/>
      <c r="G1472" s="672" t="s">
        <v>339</v>
      </c>
      <c r="H1472" s="673">
        <f>SUM(H1469:H1471)</f>
        <v>43512</v>
      </c>
      <c r="I1472" s="645"/>
      <c r="J1472" s="674">
        <f>SUM(J1469:J1471)</f>
        <v>10442880</v>
      </c>
    </row>
    <row r="1473" spans="1:10" x14ac:dyDescent="0.3">
      <c r="A1473" s="670" t="s">
        <v>340</v>
      </c>
      <c r="B1473" s="631"/>
      <c r="C1473" s="632"/>
      <c r="D1473" s="633"/>
      <c r="E1473" s="634"/>
      <c r="F1473" s="635"/>
      <c r="G1473" s="675"/>
      <c r="H1473" s="676"/>
      <c r="I1473" s="677"/>
      <c r="J1473" s="678"/>
    </row>
    <row r="1474" spans="1:10" x14ac:dyDescent="0.3">
      <c r="A1474" s="639" t="s">
        <v>341</v>
      </c>
      <c r="B1474" s="631"/>
      <c r="C1474" s="679" t="s">
        <v>342</v>
      </c>
      <c r="D1474" s="680" t="s">
        <v>343</v>
      </c>
      <c r="E1474" s="680" t="s">
        <v>344</v>
      </c>
      <c r="F1474" s="681" t="s">
        <v>345</v>
      </c>
      <c r="G1474" s="682" t="s">
        <v>413</v>
      </c>
      <c r="H1474" s="683" t="s">
        <v>94</v>
      </c>
      <c r="I1474" s="684"/>
      <c r="J1474" s="685"/>
    </row>
    <row r="1475" spans="1:10" x14ac:dyDescent="0.3">
      <c r="A1475" s="630">
        <v>200015</v>
      </c>
      <c r="B1475" s="686" t="s">
        <v>342</v>
      </c>
      <c r="C1475" s="647" t="s">
        <v>506</v>
      </c>
      <c r="D1475" s="760">
        <v>189305</v>
      </c>
      <c r="E1475" s="688">
        <v>1.39</v>
      </c>
      <c r="F1475" s="771">
        <f>TRUNC(D1475*E1475,0)</f>
        <v>263133</v>
      </c>
      <c r="G1475" s="762">
        <v>20</v>
      </c>
      <c r="H1475" s="691">
        <f>IFERROR(TRUNC(F1475/G1475,2),0)</f>
        <v>13156.65</v>
      </c>
      <c r="I1475" s="657">
        <f>I1467/G1475</f>
        <v>12</v>
      </c>
      <c r="J1475" s="658">
        <f>I1467*H1475</f>
        <v>3157596</v>
      </c>
    </row>
    <row r="1476" spans="1:10" x14ac:dyDescent="0.3">
      <c r="A1476" s="630">
        <v>200033</v>
      </c>
      <c r="B1476" s="686" t="s">
        <v>342</v>
      </c>
      <c r="C1476" s="647" t="s">
        <v>507</v>
      </c>
      <c r="D1476" s="760">
        <v>306584</v>
      </c>
      <c r="E1476" s="688">
        <v>1.8</v>
      </c>
      <c r="F1476" s="766">
        <f>TRUNC(D1476*E1476,0)</f>
        <v>551851</v>
      </c>
      <c r="G1476" s="690">
        <v>59.25</v>
      </c>
      <c r="H1476" s="691">
        <f>IFERROR(TRUNC(F1476/G1476,2),0)</f>
        <v>9313.94</v>
      </c>
      <c r="I1476" s="692">
        <f>I1467/G1476</f>
        <v>4.0506329113924053</v>
      </c>
      <c r="J1476" s="693">
        <f>I1467*H1476</f>
        <v>2235345.6</v>
      </c>
    </row>
    <row r="1477" spans="1:10" x14ac:dyDescent="0.3">
      <c r="A1477" s="661"/>
      <c r="B1477" s="631"/>
      <c r="C1477" s="662"/>
      <c r="D1477" s="663"/>
      <c r="E1477" s="664"/>
      <c r="F1477" s="665"/>
      <c r="G1477" s="666"/>
      <c r="H1477" s="667"/>
      <c r="I1477" s="668"/>
      <c r="J1477" s="669"/>
    </row>
    <row r="1478" spans="1:10" x14ac:dyDescent="0.3">
      <c r="A1478" s="670" t="s">
        <v>348</v>
      </c>
      <c r="B1478" s="631"/>
      <c r="C1478" s="632"/>
      <c r="D1478" s="633"/>
      <c r="E1478" s="634"/>
      <c r="F1478" s="694"/>
      <c r="G1478" s="695" t="s">
        <v>349</v>
      </c>
      <c r="H1478" s="696">
        <f>SUM(H1474:H1477)</f>
        <v>22470.59</v>
      </c>
      <c r="I1478" s="657"/>
      <c r="J1478" s="697">
        <f>SUM(J1474:J1477)</f>
        <v>5392941.5999999996</v>
      </c>
    </row>
    <row r="1479" spans="1:10" x14ac:dyDescent="0.3">
      <c r="A1479" s="670" t="s">
        <v>350</v>
      </c>
      <c r="B1479" s="631"/>
      <c r="C1479" s="632"/>
      <c r="D1479" s="633"/>
      <c r="E1479" s="634"/>
      <c r="F1479" s="635"/>
      <c r="G1479" s="675"/>
      <c r="H1479" s="676"/>
      <c r="I1479" s="677"/>
      <c r="J1479" s="678"/>
    </row>
    <row r="1480" spans="1:10" x14ac:dyDescent="0.3">
      <c r="A1480" s="639" t="s">
        <v>351</v>
      </c>
      <c r="B1480" s="631"/>
      <c r="C1480" s="698" t="s">
        <v>352</v>
      </c>
      <c r="D1480" s="699" t="s">
        <v>353</v>
      </c>
      <c r="E1480" s="699" t="s">
        <v>326</v>
      </c>
      <c r="F1480" s="700" t="s">
        <v>354</v>
      </c>
      <c r="G1480" s="701" t="s">
        <v>355</v>
      </c>
      <c r="H1480" s="702" t="s">
        <v>329</v>
      </c>
      <c r="I1480" s="703"/>
      <c r="J1480" s="704"/>
    </row>
    <row r="1481" spans="1:10" x14ac:dyDescent="0.3">
      <c r="A1481" s="630">
        <v>300026</v>
      </c>
      <c r="B1481" s="631" t="s">
        <v>352</v>
      </c>
      <c r="C1481" s="647" t="s">
        <v>356</v>
      </c>
      <c r="D1481" s="648"/>
      <c r="E1481" s="648" t="s">
        <v>357</v>
      </c>
      <c r="F1481" s="705">
        <v>0.05</v>
      </c>
      <c r="G1481" s="651">
        <f>H1478</f>
        <v>22470.59</v>
      </c>
      <c r="H1481" s="667">
        <f>TRUNC(F1481 * G1481,2)</f>
        <v>1123.52</v>
      </c>
      <c r="I1481" s="659">
        <f>I1467 * F1481</f>
        <v>12</v>
      </c>
      <c r="J1481" s="660">
        <f>I1467*H1481</f>
        <v>269644.79999999999</v>
      </c>
    </row>
    <row r="1482" spans="1:10" x14ac:dyDescent="0.3">
      <c r="A1482" s="661"/>
      <c r="B1482" s="631"/>
      <c r="C1482" s="662"/>
      <c r="D1482" s="663"/>
      <c r="E1482" s="664"/>
      <c r="F1482" s="665"/>
      <c r="G1482" s="666"/>
      <c r="H1482" s="667"/>
      <c r="I1482" s="668"/>
      <c r="J1482" s="669"/>
    </row>
    <row r="1483" spans="1:10" x14ac:dyDescent="0.3">
      <c r="A1483" s="670" t="s">
        <v>358</v>
      </c>
      <c r="B1483" s="631"/>
      <c r="C1483" s="632"/>
      <c r="D1483" s="633"/>
      <c r="E1483" s="634"/>
      <c r="F1483" s="706"/>
      <c r="G1483" s="707" t="s">
        <v>359</v>
      </c>
      <c r="H1483" s="708">
        <f>SUM(H1480:H1482)</f>
        <v>1123.52</v>
      </c>
      <c r="I1483" s="657"/>
      <c r="J1483" s="697">
        <f>SUM(J1480:J1482)</f>
        <v>269644.79999999999</v>
      </c>
    </row>
    <row r="1484" spans="1:10" x14ac:dyDescent="0.3">
      <c r="A1484" s="670" t="s">
        <v>360</v>
      </c>
      <c r="B1484" s="631"/>
      <c r="C1484" s="632"/>
      <c r="D1484" s="633"/>
      <c r="E1484" s="634"/>
      <c r="F1484" s="635"/>
      <c r="G1484" s="675"/>
      <c r="H1484" s="676"/>
      <c r="I1484" s="677"/>
      <c r="J1484" s="678"/>
    </row>
    <row r="1485" spans="1:10" x14ac:dyDescent="0.3">
      <c r="A1485" s="709" t="s">
        <v>361</v>
      </c>
      <c r="B1485" s="710"/>
      <c r="C1485" s="711" t="s">
        <v>362</v>
      </c>
      <c r="D1485" s="712" t="s">
        <v>363</v>
      </c>
      <c r="E1485" s="712" t="s">
        <v>364</v>
      </c>
      <c r="F1485" s="713" t="s">
        <v>365</v>
      </c>
      <c r="G1485" s="714" t="s">
        <v>355</v>
      </c>
      <c r="H1485" s="715" t="s">
        <v>329</v>
      </c>
      <c r="I1485" s="716"/>
      <c r="J1485" s="717"/>
    </row>
    <row r="1486" spans="1:10" x14ac:dyDescent="0.3">
      <c r="A1486" s="630"/>
      <c r="B1486" s="631"/>
      <c r="C1486" s="647"/>
      <c r="D1486" s="648"/>
      <c r="E1486" s="649"/>
      <c r="F1486" s="650"/>
      <c r="G1486" s="651"/>
      <c r="H1486" s="652"/>
      <c r="I1486" s="659"/>
      <c r="J1486" s="660"/>
    </row>
    <row r="1487" spans="1:10" x14ac:dyDescent="0.3">
      <c r="A1487" s="670" t="s">
        <v>366</v>
      </c>
      <c r="B1487" s="710"/>
      <c r="C1487" s="632"/>
      <c r="D1487" s="633"/>
      <c r="E1487" s="634"/>
      <c r="F1487" s="718"/>
      <c r="G1487" s="719" t="s">
        <v>367</v>
      </c>
      <c r="H1487" s="720">
        <f>SUM(H1485:H1486)</f>
        <v>0</v>
      </c>
      <c r="I1487" s="657"/>
      <c r="J1487" s="658">
        <f>SUM(J1485:J1486)</f>
        <v>0</v>
      </c>
    </row>
    <row r="1488" spans="1:10" x14ac:dyDescent="0.3">
      <c r="A1488" s="721" t="s">
        <v>368</v>
      </c>
      <c r="B1488" s="722"/>
      <c r="C1488" s="632"/>
      <c r="D1488" s="633"/>
      <c r="E1488" s="634"/>
      <c r="F1488" s="635"/>
      <c r="G1488" s="636"/>
      <c r="H1488" s="637"/>
      <c r="I1488" s="638"/>
      <c r="J1488" s="636"/>
    </row>
    <row r="1489" spans="1:10" ht="15" thickBot="1" x14ac:dyDescent="0.35">
      <c r="A1489" s="721" t="s">
        <v>95</v>
      </c>
      <c r="B1489" s="723"/>
      <c r="C1489" s="776"/>
      <c r="D1489" s="777"/>
      <c r="E1489" s="778"/>
      <c r="F1489" s="779" t="s">
        <v>369</v>
      </c>
      <c r="G1489" s="780"/>
      <c r="H1489" s="781">
        <f>IF($A$2="CD",ROUND(SUM(H1468:H1488)/2,$A$3),SUM(H1468:H1488)/2)</f>
        <v>67106</v>
      </c>
      <c r="I1489" s="730"/>
      <c r="J1489" s="731">
        <f>IF($A$2="CD",ROUND(SUM(J1468:J1488)/2,$A$3),SUM(J1468:J1488)/2)</f>
        <v>16105466</v>
      </c>
    </row>
    <row r="1490" spans="1:10" x14ac:dyDescent="0.3">
      <c r="A1490" s="721" t="s">
        <v>400</v>
      </c>
      <c r="B1490" s="723"/>
      <c r="C1490" s="782" t="s">
        <v>271</v>
      </c>
      <c r="D1490" s="783"/>
      <c r="E1490" s="784"/>
      <c r="F1490" s="814"/>
      <c r="G1490" s="786"/>
      <c r="H1490" s="787"/>
      <c r="I1490" s="788"/>
      <c r="J1490" s="789">
        <f>H1490 * I1467</f>
        <v>0</v>
      </c>
    </row>
    <row r="1491" spans="1:10" x14ac:dyDescent="0.3">
      <c r="A1491" s="630" t="s">
        <v>278</v>
      </c>
      <c r="B1491" s="723"/>
      <c r="C1491" s="790" t="s">
        <v>249</v>
      </c>
      <c r="D1491" s="791"/>
      <c r="E1491" s="792"/>
      <c r="F1491" s="793">
        <f>$F$3</f>
        <v>0.18</v>
      </c>
      <c r="G1491" s="794"/>
      <c r="H1491" s="795">
        <f>ROUND(H1489*F1491,2)</f>
        <v>12079.08</v>
      </c>
      <c r="I1491" s="796"/>
      <c r="J1491" s="797"/>
    </row>
    <row r="1492" spans="1:10" x14ac:dyDescent="0.3">
      <c r="A1492" s="630" t="s">
        <v>401</v>
      </c>
      <c r="B1492" s="723"/>
      <c r="C1492" s="790" t="s">
        <v>251</v>
      </c>
      <c r="D1492" s="791"/>
      <c r="E1492" s="792"/>
      <c r="F1492" s="793">
        <f>$G$3</f>
        <v>0.05</v>
      </c>
      <c r="G1492" s="794"/>
      <c r="H1492" s="795">
        <f>ROUND(H1489*F1492,2)</f>
        <v>3355.3</v>
      </c>
      <c r="I1492" s="796"/>
      <c r="J1492" s="797"/>
    </row>
    <row r="1493" spans="1:10" x14ac:dyDescent="0.3">
      <c r="A1493" s="630" t="s">
        <v>280</v>
      </c>
      <c r="B1493" s="723"/>
      <c r="C1493" s="790" t="s">
        <v>253</v>
      </c>
      <c r="D1493" s="791"/>
      <c r="E1493" s="792"/>
      <c r="F1493" s="793">
        <f>$H$3</f>
        <v>0.08</v>
      </c>
      <c r="G1493" s="794"/>
      <c r="H1493" s="795">
        <f>ROUND(H1489*F1493,2)</f>
        <v>5368.48</v>
      </c>
      <c r="I1493" s="796"/>
      <c r="J1493" s="797"/>
    </row>
    <row r="1494" spans="1:10" x14ac:dyDescent="0.3">
      <c r="A1494" s="630" t="s">
        <v>282</v>
      </c>
      <c r="B1494" s="723"/>
      <c r="C1494" s="790" t="s">
        <v>257</v>
      </c>
      <c r="D1494" s="791"/>
      <c r="E1494" s="792"/>
      <c r="F1494" s="793">
        <f>$I$3</f>
        <v>0.19</v>
      </c>
      <c r="G1494" s="794"/>
      <c r="H1494" s="795">
        <f>ROUND(H1493*F1494,2)</f>
        <v>1020.01</v>
      </c>
      <c r="I1494" s="796"/>
      <c r="J1494" s="797"/>
    </row>
    <row r="1495" spans="1:10" x14ac:dyDescent="0.3">
      <c r="A1495" s="721" t="s">
        <v>402</v>
      </c>
      <c r="B1495" s="723"/>
      <c r="C1495" s="798" t="s">
        <v>403</v>
      </c>
      <c r="D1495" s="799"/>
      <c r="E1495" s="800"/>
      <c r="F1495" s="599"/>
      <c r="G1495" s="801"/>
      <c r="H1495" s="802">
        <f>SUM(H1491:H1494)</f>
        <v>21822.87</v>
      </c>
      <c r="I1495" s="803"/>
      <c r="J1495" s="804"/>
    </row>
    <row r="1496" spans="1:10" ht="15" thickBot="1" x14ac:dyDescent="0.35">
      <c r="A1496" s="721" t="s">
        <v>404</v>
      </c>
      <c r="B1496" s="723"/>
      <c r="C1496" s="805"/>
      <c r="D1496" s="806"/>
      <c r="E1496" s="778"/>
      <c r="F1496" s="779" t="s">
        <v>405</v>
      </c>
      <c r="G1496" s="807"/>
      <c r="H1496" s="808">
        <f>ROUND(H1489+H1495,$A$3)</f>
        <v>88929</v>
      </c>
      <c r="I1496" s="809"/>
      <c r="J1496" s="770">
        <f>IF($A$3=2,ROUND((J1489+J1495),2),ROUND((J1489+J1495),0))</f>
        <v>16105466</v>
      </c>
    </row>
    <row r="1497" spans="1:10" hidden="1" x14ac:dyDescent="0.3">
      <c r="A1497" s="732" t="s">
        <v>370</v>
      </c>
      <c r="B1497" s="733"/>
      <c r="C1497" s="810"/>
      <c r="D1497" s="811"/>
      <c r="E1497" s="812"/>
      <c r="F1497" s="812"/>
      <c r="G1497" s="812"/>
      <c r="H1497" s="813"/>
      <c r="I1497" s="733"/>
      <c r="J1497" s="834"/>
    </row>
    <row r="1498" spans="1:10" hidden="1" x14ac:dyDescent="0.3">
      <c r="A1498" s="738"/>
      <c r="B1498" s="733"/>
      <c r="C1498" s="734"/>
      <c r="D1498" s="735"/>
      <c r="E1498" s="736"/>
      <c r="F1498" s="736"/>
      <c r="G1498" s="736"/>
      <c r="H1498" s="737"/>
      <c r="I1498" s="733"/>
      <c r="J1498" s="834"/>
    </row>
    <row r="1499" spans="1:10" hidden="1" x14ac:dyDescent="0.3">
      <c r="A1499" s="738"/>
      <c r="B1499" s="733"/>
      <c r="C1499" s="835" t="s">
        <v>371</v>
      </c>
      <c r="D1499" s="836"/>
      <c r="E1499" s="837"/>
      <c r="F1499" s="837"/>
      <c r="G1499" s="837"/>
      <c r="H1499" s="838"/>
      <c r="I1499" s="733"/>
      <c r="J1499" s="834"/>
    </row>
    <row r="1500" spans="1:10" hidden="1" x14ac:dyDescent="0.3">
      <c r="A1500" s="738"/>
      <c r="B1500" s="733"/>
      <c r="C1500" s="839"/>
      <c r="D1500" s="840"/>
      <c r="E1500" s="841"/>
      <c r="F1500" s="841"/>
      <c r="G1500" s="841"/>
      <c r="H1500" s="842"/>
      <c r="I1500" s="733"/>
      <c r="J1500" s="834"/>
    </row>
    <row r="1501" spans="1:10" hidden="1" x14ac:dyDescent="0.3">
      <c r="A1501" s="738"/>
      <c r="B1501" s="733"/>
      <c r="C1501" s="839"/>
      <c r="D1501" s="840"/>
      <c r="E1501" s="841"/>
      <c r="F1501" s="841"/>
      <c r="G1501" s="841"/>
      <c r="H1501" s="842"/>
      <c r="I1501" s="733"/>
      <c r="J1501" s="834"/>
    </row>
    <row r="1502" spans="1:10" hidden="1" x14ac:dyDescent="0.3">
      <c r="A1502" s="738"/>
      <c r="B1502" s="733"/>
      <c r="C1502" s="734"/>
      <c r="D1502" s="735"/>
      <c r="E1502" s="736"/>
      <c r="F1502" s="736"/>
      <c r="G1502" s="736"/>
      <c r="H1502" s="737"/>
      <c r="I1502" s="733"/>
      <c r="J1502" s="834"/>
    </row>
    <row r="1503" spans="1:10" hidden="1" x14ac:dyDescent="0.3">
      <c r="A1503" s="738"/>
      <c r="B1503" s="733"/>
      <c r="C1503" s="747" t="s">
        <v>372</v>
      </c>
      <c r="D1503" s="735"/>
      <c r="E1503" s="736"/>
      <c r="F1503" s="748" t="s">
        <v>373</v>
      </c>
      <c r="G1503" s="736"/>
      <c r="H1503" s="737"/>
      <c r="I1503" s="733"/>
      <c r="J1503" s="834"/>
    </row>
    <row r="1504" spans="1:10" hidden="1" x14ac:dyDescent="0.3">
      <c r="C1504" s="196"/>
      <c r="H1504" s="197"/>
    </row>
    <row r="1505" spans="1:10" hidden="1" x14ac:dyDescent="0.3">
      <c r="C1505" s="196"/>
      <c r="H1505" s="197"/>
    </row>
    <row r="1506" spans="1:10" hidden="1" x14ac:dyDescent="0.3">
      <c r="A1506" s="738"/>
      <c r="B1506" s="733"/>
      <c r="C1506" s="843" t="s">
        <v>374</v>
      </c>
      <c r="D1506" s="844"/>
      <c r="E1506" s="736"/>
      <c r="F1506" s="845" t="s">
        <v>374</v>
      </c>
      <c r="G1506" s="837"/>
      <c r="H1506" s="838"/>
      <c r="I1506" s="733"/>
      <c r="J1506" s="834"/>
    </row>
    <row r="1507" spans="1:10" hidden="1" x14ac:dyDescent="0.3">
      <c r="A1507" s="738"/>
      <c r="B1507" s="733"/>
      <c r="C1507" s="846" t="s">
        <v>375</v>
      </c>
      <c r="D1507" s="840"/>
      <c r="E1507" s="736"/>
      <c r="F1507" s="847" t="s">
        <v>375</v>
      </c>
      <c r="G1507" s="841"/>
      <c r="H1507" s="842"/>
      <c r="I1507" s="733"/>
      <c r="J1507" s="834"/>
    </row>
    <row r="1508" spans="1:10" hidden="1" x14ac:dyDescent="0.3">
      <c r="A1508" s="738"/>
      <c r="B1508" s="733"/>
      <c r="C1508" s="754" t="s">
        <v>376</v>
      </c>
      <c r="D1508" s="735"/>
      <c r="E1508" s="736"/>
      <c r="F1508" s="733" t="s">
        <v>377</v>
      </c>
      <c r="G1508" s="736"/>
      <c r="H1508" s="737"/>
      <c r="I1508" s="733"/>
      <c r="J1508" s="834"/>
    </row>
    <row r="1509" spans="1:10" ht="15" hidden="1" thickBot="1" x14ac:dyDescent="0.35">
      <c r="A1509" s="755" t="s">
        <v>378</v>
      </c>
      <c r="B1509" s="733"/>
      <c r="C1509" s="756"/>
      <c r="D1509" s="757"/>
      <c r="E1509" s="758"/>
      <c r="F1509" s="758"/>
      <c r="G1509" s="758"/>
      <c r="H1509" s="759"/>
      <c r="I1509" s="733"/>
      <c r="J1509" s="834">
        <f>H1509 * I1467</f>
        <v>0</v>
      </c>
    </row>
    <row r="1510" spans="1:10" x14ac:dyDescent="0.3">
      <c r="A1510" s="732" t="s">
        <v>370</v>
      </c>
      <c r="B1510" s="733"/>
      <c r="C1510" s="810"/>
      <c r="D1510" s="811"/>
      <c r="E1510" s="812"/>
      <c r="F1510" s="812"/>
      <c r="G1510" s="812"/>
      <c r="H1510" s="813"/>
      <c r="I1510" s="598"/>
      <c r="J1510" s="599"/>
    </row>
    <row r="1511" spans="1:10" ht="15" thickBot="1" x14ac:dyDescent="0.35">
      <c r="A1511" s="738"/>
      <c r="B1511" s="733"/>
      <c r="C1511" s="734"/>
      <c r="D1511" s="735"/>
      <c r="E1511" s="736"/>
      <c r="F1511" s="736"/>
      <c r="G1511" s="736"/>
      <c r="H1511" s="737"/>
      <c r="I1511" s="598"/>
      <c r="J1511" s="599"/>
    </row>
    <row r="1512" spans="1:10" ht="17.399999999999999" hidden="1" x14ac:dyDescent="0.3">
      <c r="A1512" s="600" t="s">
        <v>312</v>
      </c>
      <c r="B1512" s="600"/>
      <c r="C1512" s="848" t="s">
        <v>313</v>
      </c>
      <c r="D1512" s="849"/>
      <c r="E1512" s="849"/>
      <c r="F1512" s="849"/>
      <c r="G1512" s="849"/>
      <c r="H1512" s="850" t="str">
        <f>"No. " &amp; COUNTIF(A$3:A1517,"ITEM*") &amp; " DE " &amp; COUNTIF(A$3:A$99893,"ITEM*")</f>
        <v>No. 32 DE 62</v>
      </c>
    </row>
    <row r="1513" spans="1:10" hidden="1" x14ac:dyDescent="0.3">
      <c r="A1513" s="600" t="s">
        <v>314</v>
      </c>
      <c r="B1513" s="600"/>
      <c r="C1513" s="604" t="s">
        <v>315</v>
      </c>
      <c r="D1513" s="605" t="str">
        <f>IF(G1513&lt;&gt;"","","X")</f>
        <v>X</v>
      </c>
      <c r="E1513" s="606"/>
      <c r="F1513" s="607" t="s">
        <v>316</v>
      </c>
      <c r="G1513" s="605"/>
      <c r="H1513" s="608"/>
      <c r="J1513">
        <f>H1513 * I1467</f>
        <v>0</v>
      </c>
    </row>
    <row r="1514" spans="1:10" ht="15" hidden="1" thickBot="1" x14ac:dyDescent="0.35">
      <c r="C1514" s="609"/>
      <c r="D1514" s="610"/>
      <c r="E1514" s="610"/>
      <c r="F1514" s="610"/>
      <c r="G1514" s="610"/>
      <c r="H1514" s="611"/>
    </row>
    <row r="1515" spans="1:10" x14ac:dyDescent="0.3">
      <c r="A1515" s="612" t="s">
        <v>317</v>
      </c>
      <c r="B1515" s="613"/>
      <c r="C1515" s="851" t="s">
        <v>91</v>
      </c>
      <c r="D1515" s="615"/>
      <c r="E1515" s="615"/>
      <c r="F1515" s="616" t="s">
        <v>90</v>
      </c>
      <c r="G1515" s="617" t="s">
        <v>318</v>
      </c>
      <c r="H1515" s="618" t="s">
        <v>319</v>
      </c>
      <c r="I1515" s="619" t="s">
        <v>320</v>
      </c>
      <c r="J1515" s="852" t="s">
        <v>98</v>
      </c>
    </row>
    <row r="1516" spans="1:10" x14ac:dyDescent="0.3">
      <c r="A1516" s="621" t="s">
        <v>508</v>
      </c>
      <c r="B1516" s="613"/>
      <c r="C1516" s="622" t="s">
        <v>166</v>
      </c>
      <c r="D1516" s="623"/>
      <c r="E1516" s="624"/>
      <c r="F1516" s="625">
        <f>PRESUPUESTO!$B$65</f>
        <v>0</v>
      </c>
      <c r="G1516" s="626" t="s">
        <v>113</v>
      </c>
      <c r="H1516" s="830">
        <f>PRESUPUESTO!$E$65</f>
        <v>85</v>
      </c>
      <c r="I1516" s="831">
        <f>H1516</f>
        <v>85</v>
      </c>
      <c r="J1516" s="629"/>
    </row>
    <row r="1517" spans="1:10" x14ac:dyDescent="0.3">
      <c r="A1517" s="630"/>
      <c r="B1517" s="631"/>
      <c r="C1517" s="632"/>
      <c r="D1517" s="633"/>
      <c r="E1517" s="634"/>
      <c r="F1517" s="635"/>
      <c r="G1517" s="853"/>
      <c r="H1517" s="854"/>
      <c r="I1517" s="855"/>
      <c r="J1517" s="853"/>
    </row>
    <row r="1518" spans="1:10" x14ac:dyDescent="0.3">
      <c r="A1518" s="639" t="s">
        <v>324</v>
      </c>
      <c r="B1518" s="631"/>
      <c r="C1518" s="640" t="s">
        <v>325</v>
      </c>
      <c r="D1518" s="641" t="s">
        <v>326</v>
      </c>
      <c r="E1518" s="641" t="str">
        <f>"CANT. / " &amp; G1516</f>
        <v>CANT. / M2</v>
      </c>
      <c r="F1518" s="642" t="s">
        <v>327</v>
      </c>
      <c r="G1518" s="856" t="s">
        <v>328</v>
      </c>
      <c r="H1518" s="857" t="s">
        <v>329</v>
      </c>
      <c r="I1518" s="858"/>
      <c r="J1518" s="859"/>
    </row>
    <row r="1519" spans="1:10" x14ac:dyDescent="0.3">
      <c r="A1519" s="630">
        <v>119040</v>
      </c>
      <c r="B1519" s="631"/>
      <c r="C1519" s="647" t="s">
        <v>509</v>
      </c>
      <c r="D1519" s="648" t="s">
        <v>140</v>
      </c>
      <c r="E1519" s="649">
        <v>1.5</v>
      </c>
      <c r="F1519" s="650">
        <v>1</v>
      </c>
      <c r="G1519" s="860">
        <v>1290</v>
      </c>
      <c r="H1519" s="861">
        <f t="shared" ref="H1519:H1525" si="5">TRUNC(E1519* (1 + F1519 / 100) * G1519,2)</f>
        <v>1954.35</v>
      </c>
      <c r="I1519" s="862">
        <f>E1519 * (1 + F1519 / 100) * I1516</f>
        <v>128.77500000000001</v>
      </c>
      <c r="J1519" s="863">
        <f>I1516*H1519</f>
        <v>166119.75</v>
      </c>
    </row>
    <row r="1520" spans="1:10" x14ac:dyDescent="0.3">
      <c r="A1520" s="832">
        <v>119021</v>
      </c>
      <c r="B1520" s="631"/>
      <c r="C1520" s="647" t="s">
        <v>510</v>
      </c>
      <c r="D1520" s="648" t="s">
        <v>140</v>
      </c>
      <c r="E1520" s="649">
        <v>1.25</v>
      </c>
      <c r="F1520" s="650">
        <v>1</v>
      </c>
      <c r="G1520" s="860">
        <v>1954</v>
      </c>
      <c r="H1520" s="861">
        <f t="shared" si="5"/>
        <v>2466.92</v>
      </c>
      <c r="I1520" s="862">
        <f>E1520 * (1 + F1520 / 100) * I1516</f>
        <v>107.3125</v>
      </c>
      <c r="J1520" s="863">
        <f>I1516*H1520</f>
        <v>209688.2</v>
      </c>
    </row>
    <row r="1521" spans="1:10" x14ac:dyDescent="0.3">
      <c r="A1521" s="630">
        <v>119042</v>
      </c>
      <c r="B1521" s="631"/>
      <c r="C1521" s="647" t="s">
        <v>511</v>
      </c>
      <c r="D1521" s="648" t="s">
        <v>140</v>
      </c>
      <c r="E1521" s="649">
        <v>2.5</v>
      </c>
      <c r="F1521" s="650">
        <v>1</v>
      </c>
      <c r="G1521" s="860">
        <v>1377</v>
      </c>
      <c r="H1521" s="861">
        <f t="shared" si="5"/>
        <v>3476.92</v>
      </c>
      <c r="I1521" s="862">
        <f>E1521 * (1 + F1521 / 100) * I1516</f>
        <v>214.625</v>
      </c>
      <c r="J1521" s="863">
        <f>I1516*H1521</f>
        <v>295538.2</v>
      </c>
    </row>
    <row r="1522" spans="1:10" x14ac:dyDescent="0.3">
      <c r="A1522" s="630">
        <v>100122</v>
      </c>
      <c r="B1522" s="631" t="s">
        <v>330</v>
      </c>
      <c r="C1522" s="647" t="s">
        <v>512</v>
      </c>
      <c r="D1522" s="648" t="s">
        <v>122</v>
      </c>
      <c r="E1522" s="649">
        <v>0.01</v>
      </c>
      <c r="F1522" s="650">
        <v>1</v>
      </c>
      <c r="G1522" s="860">
        <v>56722</v>
      </c>
      <c r="H1522" s="861">
        <f t="shared" si="5"/>
        <v>572.89</v>
      </c>
      <c r="I1522" s="862">
        <f>E1522 * (1 + F1522 / 100) * I1516</f>
        <v>0.85849999999999993</v>
      </c>
      <c r="J1522" s="863">
        <f>I1516*H1522</f>
        <v>48695.65</v>
      </c>
    </row>
    <row r="1523" spans="1:10" x14ac:dyDescent="0.3">
      <c r="A1523" s="630">
        <v>100053</v>
      </c>
      <c r="B1523" s="631" t="s">
        <v>334</v>
      </c>
      <c r="C1523" s="647" t="s">
        <v>335</v>
      </c>
      <c r="D1523" s="648" t="s">
        <v>336</v>
      </c>
      <c r="E1523" s="649">
        <v>1.9</v>
      </c>
      <c r="F1523" s="650"/>
      <c r="G1523" s="860">
        <v>74</v>
      </c>
      <c r="H1523" s="861">
        <f t="shared" si="5"/>
        <v>140.6</v>
      </c>
      <c r="I1523" s="862">
        <f>E1523 * (1 + F1523 / 100) * I1516</f>
        <v>161.5</v>
      </c>
      <c r="J1523" s="863">
        <f>I1516*H1523</f>
        <v>11951</v>
      </c>
    </row>
    <row r="1524" spans="1:10" x14ac:dyDescent="0.3">
      <c r="A1524" s="630">
        <v>100894</v>
      </c>
      <c r="B1524" s="631" t="s">
        <v>513</v>
      </c>
      <c r="C1524" s="647" t="s">
        <v>514</v>
      </c>
      <c r="D1524" s="648" t="s">
        <v>140</v>
      </c>
      <c r="E1524" s="649">
        <v>0.25</v>
      </c>
      <c r="F1524" s="650">
        <v>1</v>
      </c>
      <c r="G1524" s="860">
        <v>3156</v>
      </c>
      <c r="H1524" s="861">
        <f t="shared" si="5"/>
        <v>796.89</v>
      </c>
      <c r="I1524" s="862">
        <f>E1524 * (1 + F1524 / 100) * I1516</f>
        <v>21.462499999999999</v>
      </c>
      <c r="J1524" s="863">
        <f>I1516*H1524</f>
        <v>67735.649999999994</v>
      </c>
    </row>
    <row r="1525" spans="1:10" x14ac:dyDescent="0.3">
      <c r="A1525" s="630">
        <v>101117</v>
      </c>
      <c r="B1525" s="631" t="s">
        <v>334</v>
      </c>
      <c r="C1525" s="647" t="s">
        <v>515</v>
      </c>
      <c r="D1525" s="648" t="s">
        <v>92</v>
      </c>
      <c r="E1525" s="649">
        <v>0.05</v>
      </c>
      <c r="F1525" s="650"/>
      <c r="G1525" s="860">
        <v>1683</v>
      </c>
      <c r="H1525" s="861">
        <f t="shared" si="5"/>
        <v>84.15</v>
      </c>
      <c r="I1525" s="864">
        <f>E1525 * (1 + F1525 / 100) * I1516</f>
        <v>4.25</v>
      </c>
      <c r="J1525" s="865">
        <f>I1516*H1525</f>
        <v>7152.7500000000009</v>
      </c>
    </row>
    <row r="1526" spans="1:10" x14ac:dyDescent="0.3">
      <c r="A1526" s="661"/>
      <c r="B1526" s="631"/>
      <c r="C1526" s="662"/>
      <c r="D1526" s="663"/>
      <c r="E1526" s="664"/>
      <c r="F1526" s="665"/>
      <c r="G1526" s="866"/>
      <c r="H1526" s="867"/>
      <c r="I1526" s="868"/>
      <c r="J1526" s="669"/>
    </row>
    <row r="1527" spans="1:10" x14ac:dyDescent="0.3">
      <c r="A1527" s="670" t="s">
        <v>338</v>
      </c>
      <c r="B1527" s="631"/>
      <c r="C1527" s="632"/>
      <c r="D1527" s="633"/>
      <c r="E1527" s="634"/>
      <c r="F1527" s="671"/>
      <c r="G1527" s="672" t="s">
        <v>339</v>
      </c>
      <c r="H1527" s="869">
        <f>SUM(H1518:H1526)</f>
        <v>9492.7199999999993</v>
      </c>
      <c r="I1527" s="858"/>
      <c r="J1527" s="870">
        <f>SUM(J1518:J1526)</f>
        <v>806881.20000000007</v>
      </c>
    </row>
    <row r="1528" spans="1:10" x14ac:dyDescent="0.3">
      <c r="A1528" s="670" t="s">
        <v>340</v>
      </c>
      <c r="B1528" s="631"/>
      <c r="C1528" s="632"/>
      <c r="D1528" s="633"/>
      <c r="E1528" s="634"/>
      <c r="F1528" s="635"/>
      <c r="G1528" s="871"/>
      <c r="H1528" s="872"/>
      <c r="I1528" s="873"/>
      <c r="J1528" s="874"/>
    </row>
    <row r="1529" spans="1:10" x14ac:dyDescent="0.3">
      <c r="A1529" s="639" t="s">
        <v>341</v>
      </c>
      <c r="B1529" s="631"/>
      <c r="C1529" s="679" t="s">
        <v>342</v>
      </c>
      <c r="D1529" s="680" t="s">
        <v>343</v>
      </c>
      <c r="E1529" s="680" t="s">
        <v>344</v>
      </c>
      <c r="F1529" s="681" t="s">
        <v>345</v>
      </c>
      <c r="G1529" s="875" t="s">
        <v>432</v>
      </c>
      <c r="H1529" s="876" t="s">
        <v>94</v>
      </c>
      <c r="I1529" s="877"/>
      <c r="J1529" s="878"/>
    </row>
    <row r="1530" spans="1:10" x14ac:dyDescent="0.3">
      <c r="A1530" s="630">
        <v>200005</v>
      </c>
      <c r="B1530" s="686"/>
      <c r="C1530" s="647" t="s">
        <v>516</v>
      </c>
      <c r="D1530" s="879">
        <v>259417</v>
      </c>
      <c r="E1530" s="688">
        <v>1.8</v>
      </c>
      <c r="F1530" s="880">
        <f>TRUNC(D1530*E1530,0)</f>
        <v>466950</v>
      </c>
      <c r="G1530" s="881">
        <v>142.85</v>
      </c>
      <c r="H1530" s="691">
        <f>IFERROR(TRUNC(F1530/G1530,2),0)</f>
        <v>3268.81</v>
      </c>
      <c r="I1530" s="882">
        <f>I1516/G1530</f>
        <v>0.59502975148757442</v>
      </c>
      <c r="J1530" s="883">
        <f>I1516*H1530</f>
        <v>277848.84999999998</v>
      </c>
    </row>
    <row r="1531" spans="1:10" x14ac:dyDescent="0.3">
      <c r="A1531" s="630">
        <v>200004</v>
      </c>
      <c r="B1531" s="686" t="s">
        <v>342</v>
      </c>
      <c r="C1531" s="647" t="s">
        <v>517</v>
      </c>
      <c r="D1531" s="879">
        <v>189305</v>
      </c>
      <c r="E1531" s="688">
        <v>1.8</v>
      </c>
      <c r="F1531" s="884">
        <f>TRUNC(D1531*E1531,0)</f>
        <v>340749</v>
      </c>
      <c r="G1531" s="885">
        <v>26.66</v>
      </c>
      <c r="H1531" s="691">
        <f>IFERROR(TRUNC(F1531/G1531,2),0)</f>
        <v>12781.28</v>
      </c>
      <c r="I1531" s="886">
        <f>I1516/G1531</f>
        <v>3.1882970742685672</v>
      </c>
      <c r="J1531" s="887">
        <f>I1516*H1531</f>
        <v>1086408.8</v>
      </c>
    </row>
    <row r="1532" spans="1:10" x14ac:dyDescent="0.3">
      <c r="A1532" s="661"/>
      <c r="B1532" s="631"/>
      <c r="C1532" s="662"/>
      <c r="D1532" s="663"/>
      <c r="E1532" s="664"/>
      <c r="F1532" s="665"/>
      <c r="G1532" s="866"/>
      <c r="H1532" s="867"/>
      <c r="I1532" s="868"/>
      <c r="J1532" s="669"/>
    </row>
    <row r="1533" spans="1:10" x14ac:dyDescent="0.3">
      <c r="A1533" s="670" t="s">
        <v>348</v>
      </c>
      <c r="B1533" s="631"/>
      <c r="C1533" s="632"/>
      <c r="D1533" s="633"/>
      <c r="E1533" s="634"/>
      <c r="F1533" s="694"/>
      <c r="G1533" s="695" t="s">
        <v>349</v>
      </c>
      <c r="H1533" s="888">
        <f>SUM(H1529:H1532)</f>
        <v>16050.09</v>
      </c>
      <c r="I1533" s="882"/>
      <c r="J1533" s="889">
        <f>SUM(J1529:J1532)</f>
        <v>1364257.65</v>
      </c>
    </row>
    <row r="1534" spans="1:10" x14ac:dyDescent="0.3">
      <c r="A1534" s="670" t="s">
        <v>350</v>
      </c>
      <c r="B1534" s="631"/>
      <c r="C1534" s="632"/>
      <c r="D1534" s="633"/>
      <c r="E1534" s="634"/>
      <c r="F1534" s="635"/>
      <c r="G1534" s="871"/>
      <c r="H1534" s="872"/>
      <c r="I1534" s="873"/>
      <c r="J1534" s="874"/>
    </row>
    <row r="1535" spans="1:10" x14ac:dyDescent="0.3">
      <c r="A1535" s="639" t="s">
        <v>351</v>
      </c>
      <c r="B1535" s="631"/>
      <c r="C1535" s="698" t="s">
        <v>352</v>
      </c>
      <c r="D1535" s="699" t="s">
        <v>353</v>
      </c>
      <c r="E1535" s="699" t="s">
        <v>326</v>
      </c>
      <c r="F1535" s="700" t="s">
        <v>354</v>
      </c>
      <c r="G1535" s="890" t="s">
        <v>355</v>
      </c>
      <c r="H1535" s="891" t="s">
        <v>329</v>
      </c>
      <c r="I1535" s="892"/>
      <c r="J1535" s="893"/>
    </row>
    <row r="1536" spans="1:10" x14ac:dyDescent="0.3">
      <c r="A1536" s="630">
        <v>300026</v>
      </c>
      <c r="B1536" s="631" t="s">
        <v>352</v>
      </c>
      <c r="C1536" s="647" t="s">
        <v>356</v>
      </c>
      <c r="D1536" s="648"/>
      <c r="E1536" s="648" t="s">
        <v>357</v>
      </c>
      <c r="F1536" s="705">
        <v>0.01</v>
      </c>
      <c r="G1536" s="860">
        <f>H1533</f>
        <v>16050.09</v>
      </c>
      <c r="H1536" s="667">
        <f>TRUNC(F1536 * G1536,2)</f>
        <v>160.5</v>
      </c>
      <c r="I1536" s="862">
        <f>I1516 * F1536</f>
        <v>0.85</v>
      </c>
      <c r="J1536" s="863">
        <f>I1516*H1536</f>
        <v>13642.5</v>
      </c>
    </row>
    <row r="1537" spans="1:10" x14ac:dyDescent="0.3">
      <c r="A1537" s="630">
        <v>300002</v>
      </c>
      <c r="B1537" s="631" t="s">
        <v>352</v>
      </c>
      <c r="C1537" s="647" t="s">
        <v>470</v>
      </c>
      <c r="D1537" s="648"/>
      <c r="E1537" s="648" t="s">
        <v>471</v>
      </c>
      <c r="F1537" s="650">
        <v>0.1</v>
      </c>
      <c r="G1537" s="860">
        <v>16595</v>
      </c>
      <c r="H1537" s="667">
        <f>TRUNC(F1537 * G1537,2)</f>
        <v>1659.5</v>
      </c>
      <c r="I1537" s="864">
        <f>I1516 * F1537</f>
        <v>8.5</v>
      </c>
      <c r="J1537" s="865">
        <f>I1516*H1537</f>
        <v>141057.5</v>
      </c>
    </row>
    <row r="1538" spans="1:10" x14ac:dyDescent="0.3">
      <c r="A1538" s="661"/>
      <c r="B1538" s="631"/>
      <c r="C1538" s="662"/>
      <c r="D1538" s="663"/>
      <c r="E1538" s="664"/>
      <c r="F1538" s="665"/>
      <c r="G1538" s="866"/>
      <c r="H1538" s="867"/>
      <c r="I1538" s="868"/>
      <c r="J1538" s="669"/>
    </row>
    <row r="1539" spans="1:10" x14ac:dyDescent="0.3">
      <c r="A1539" s="670" t="s">
        <v>358</v>
      </c>
      <c r="B1539" s="631"/>
      <c r="C1539" s="632"/>
      <c r="D1539" s="633"/>
      <c r="E1539" s="634"/>
      <c r="F1539" s="706"/>
      <c r="G1539" s="707" t="s">
        <v>359</v>
      </c>
      <c r="H1539" s="894">
        <f>SUM(H1535:H1538)</f>
        <v>1820</v>
      </c>
      <c r="I1539" s="882"/>
      <c r="J1539" s="889">
        <f>SUM(J1535:J1538)</f>
        <v>154700</v>
      </c>
    </row>
    <row r="1540" spans="1:10" x14ac:dyDescent="0.3">
      <c r="A1540" s="670" t="s">
        <v>360</v>
      </c>
      <c r="B1540" s="631"/>
      <c r="C1540" s="632"/>
      <c r="D1540" s="633"/>
      <c r="E1540" s="634"/>
      <c r="F1540" s="635"/>
      <c r="G1540" s="871"/>
      <c r="H1540" s="872"/>
      <c r="I1540" s="873"/>
      <c r="J1540" s="874"/>
    </row>
    <row r="1541" spans="1:10" x14ac:dyDescent="0.3">
      <c r="A1541" s="709" t="s">
        <v>361</v>
      </c>
      <c r="B1541" s="710"/>
      <c r="C1541" s="711" t="s">
        <v>362</v>
      </c>
      <c r="D1541" s="712" t="s">
        <v>363</v>
      </c>
      <c r="E1541" s="712" t="s">
        <v>364</v>
      </c>
      <c r="F1541" s="713" t="s">
        <v>365</v>
      </c>
      <c r="G1541" s="895" t="s">
        <v>355</v>
      </c>
      <c r="H1541" s="896" t="s">
        <v>329</v>
      </c>
      <c r="I1541" s="897"/>
      <c r="J1541" s="898"/>
    </row>
    <row r="1542" spans="1:10" x14ac:dyDescent="0.3">
      <c r="A1542" s="630"/>
      <c r="B1542" s="631"/>
      <c r="C1542" s="647"/>
      <c r="D1542" s="648"/>
      <c r="E1542" s="649"/>
      <c r="F1542" s="650"/>
      <c r="G1542" s="860"/>
      <c r="H1542" s="861"/>
      <c r="I1542" s="864"/>
      <c r="J1542" s="865"/>
    </row>
    <row r="1543" spans="1:10" x14ac:dyDescent="0.3">
      <c r="A1543" s="670" t="s">
        <v>366</v>
      </c>
      <c r="B1543" s="710"/>
      <c r="C1543" s="632"/>
      <c r="D1543" s="633"/>
      <c r="E1543" s="634"/>
      <c r="F1543" s="718"/>
      <c r="G1543" s="719" t="s">
        <v>367</v>
      </c>
      <c r="H1543" s="899">
        <f>SUM(H1541:H1542)</f>
        <v>0</v>
      </c>
      <c r="I1543" s="882"/>
      <c r="J1543" s="883">
        <f>SUM(J1541:J1542)</f>
        <v>0</v>
      </c>
    </row>
    <row r="1544" spans="1:10" x14ac:dyDescent="0.3">
      <c r="A1544" s="721" t="s">
        <v>368</v>
      </c>
      <c r="B1544" s="900"/>
      <c r="C1544" s="632"/>
      <c r="D1544" s="633"/>
      <c r="E1544" s="634"/>
      <c r="F1544" s="635"/>
      <c r="G1544" s="853"/>
      <c r="H1544" s="854"/>
      <c r="I1544" s="855"/>
      <c r="J1544" s="853"/>
    </row>
    <row r="1545" spans="1:10" ht="15" thickBot="1" x14ac:dyDescent="0.35">
      <c r="A1545" s="721" t="s">
        <v>95</v>
      </c>
      <c r="B1545" s="901"/>
      <c r="C1545" s="776"/>
      <c r="D1545" s="777"/>
      <c r="E1545" s="778"/>
      <c r="F1545" s="779" t="s">
        <v>369</v>
      </c>
      <c r="G1545" s="780"/>
      <c r="H1545" s="902">
        <f>IF($A$2="CD",ROUND(SUM(H1517:H1544)/2,$A$3),SUM(H1517:H1544)/2)</f>
        <v>27363</v>
      </c>
      <c r="I1545" s="730"/>
      <c r="J1545" s="903">
        <f>IF($A$2="CD",ROUND(SUM(J1517:J1544)/2,$A$3),SUM(J1517:J1544)/2)</f>
        <v>2325839</v>
      </c>
    </row>
    <row r="1546" spans="1:10" x14ac:dyDescent="0.3">
      <c r="A1546" s="721" t="s">
        <v>400</v>
      </c>
      <c r="B1546" s="901"/>
      <c r="C1546" s="782" t="s">
        <v>271</v>
      </c>
      <c r="D1546" s="783"/>
      <c r="E1546" s="784"/>
      <c r="F1546" s="814"/>
      <c r="G1546" s="904"/>
      <c r="H1546" s="905"/>
      <c r="I1546" s="906"/>
      <c r="J1546" s="907">
        <f>H1546 * I1516</f>
        <v>0</v>
      </c>
    </row>
    <row r="1547" spans="1:10" x14ac:dyDescent="0.3">
      <c r="A1547" s="630" t="s">
        <v>278</v>
      </c>
      <c r="B1547" s="901"/>
      <c r="C1547" s="790" t="s">
        <v>249</v>
      </c>
      <c r="D1547" s="791"/>
      <c r="E1547" s="792"/>
      <c r="F1547" s="793">
        <f>$F$3</f>
        <v>0.18</v>
      </c>
      <c r="G1547" s="908"/>
      <c r="H1547" s="795">
        <f>ROUND(H1545*F1547,2)</f>
        <v>4925.34</v>
      </c>
      <c r="I1547" s="909"/>
      <c r="J1547" s="910"/>
    </row>
    <row r="1548" spans="1:10" x14ac:dyDescent="0.3">
      <c r="A1548" s="630" t="s">
        <v>401</v>
      </c>
      <c r="B1548" s="901"/>
      <c r="C1548" s="790" t="s">
        <v>251</v>
      </c>
      <c r="D1548" s="791"/>
      <c r="E1548" s="792"/>
      <c r="F1548" s="793">
        <f>$G$3</f>
        <v>0.05</v>
      </c>
      <c r="G1548" s="908"/>
      <c r="H1548" s="795">
        <f>ROUND(H1545*F1548,2)</f>
        <v>1368.15</v>
      </c>
      <c r="I1548" s="909"/>
      <c r="J1548" s="910"/>
    </row>
    <row r="1549" spans="1:10" x14ac:dyDescent="0.3">
      <c r="A1549" s="630" t="s">
        <v>280</v>
      </c>
      <c r="B1549" s="901"/>
      <c r="C1549" s="790" t="s">
        <v>253</v>
      </c>
      <c r="D1549" s="791"/>
      <c r="E1549" s="792"/>
      <c r="F1549" s="793">
        <f>$H$3</f>
        <v>0.08</v>
      </c>
      <c r="G1549" s="908"/>
      <c r="H1549" s="795">
        <f>ROUND(H1545*F1549,2)</f>
        <v>2189.04</v>
      </c>
      <c r="I1549" s="909"/>
      <c r="J1549" s="910"/>
    </row>
    <row r="1550" spans="1:10" x14ac:dyDescent="0.3">
      <c r="A1550" s="630" t="s">
        <v>282</v>
      </c>
      <c r="B1550" s="901"/>
      <c r="C1550" s="790" t="s">
        <v>257</v>
      </c>
      <c r="D1550" s="791"/>
      <c r="E1550" s="792"/>
      <c r="F1550" s="793">
        <f>$I$3</f>
        <v>0.19</v>
      </c>
      <c r="G1550" s="908"/>
      <c r="H1550" s="795">
        <f>ROUND(H1549*F1550,2)</f>
        <v>415.92</v>
      </c>
      <c r="I1550" s="909"/>
      <c r="J1550" s="910"/>
    </row>
    <row r="1551" spans="1:10" x14ac:dyDescent="0.3">
      <c r="A1551" s="721" t="s">
        <v>402</v>
      </c>
      <c r="B1551" s="901"/>
      <c r="C1551" s="798" t="s">
        <v>403</v>
      </c>
      <c r="D1551" s="799"/>
      <c r="E1551" s="800"/>
      <c r="F1551" s="599"/>
      <c r="G1551" s="911"/>
      <c r="H1551" s="802">
        <f>SUM(H1547:H1550)</f>
        <v>8898.4499999999989</v>
      </c>
      <c r="I1551" s="912"/>
      <c r="J1551" s="913"/>
    </row>
    <row r="1552" spans="1:10" ht="15" thickBot="1" x14ac:dyDescent="0.35">
      <c r="A1552" s="721" t="s">
        <v>404</v>
      </c>
      <c r="B1552" s="901"/>
      <c r="C1552" s="805"/>
      <c r="D1552" s="806"/>
      <c r="E1552" s="778"/>
      <c r="F1552" s="779" t="s">
        <v>405</v>
      </c>
      <c r="G1552" s="914"/>
      <c r="H1552" s="915">
        <f>ROUND(H1545+H1551,$A$3)</f>
        <v>36261</v>
      </c>
      <c r="I1552" s="809"/>
      <c r="J1552" s="916">
        <f>IF($A$3=2,ROUND((J1545+J1551),2),ROUND((J1545+J1551),0))</f>
        <v>2325839</v>
      </c>
    </row>
    <row r="1553" spans="1:10" hidden="1" x14ac:dyDescent="0.3">
      <c r="A1553" s="732" t="s">
        <v>370</v>
      </c>
      <c r="B1553" s="733"/>
      <c r="C1553" s="810"/>
      <c r="D1553" s="811"/>
      <c r="E1553" s="812"/>
      <c r="F1553" s="812"/>
      <c r="G1553" s="812"/>
      <c r="H1553" s="813"/>
      <c r="I1553" s="598"/>
      <c r="J1553" s="599"/>
    </row>
    <row r="1554" spans="1:10" hidden="1" x14ac:dyDescent="0.3">
      <c r="A1554" s="738"/>
      <c r="B1554" s="733"/>
      <c r="C1554" s="734"/>
      <c r="D1554" s="735"/>
      <c r="E1554" s="736"/>
      <c r="F1554" s="736"/>
      <c r="G1554" s="736"/>
      <c r="H1554" s="737"/>
      <c r="I1554" s="598"/>
      <c r="J1554" s="599"/>
    </row>
    <row r="1555" spans="1:10" hidden="1" x14ac:dyDescent="0.3">
      <c r="A1555" s="738"/>
      <c r="B1555" s="733"/>
      <c r="C1555" s="739" t="s">
        <v>371</v>
      </c>
      <c r="D1555" s="740"/>
      <c r="E1555" s="741"/>
      <c r="F1555" s="741"/>
      <c r="G1555" s="741"/>
      <c r="H1555" s="742"/>
      <c r="I1555" s="598"/>
      <c r="J1555" s="599"/>
    </row>
    <row r="1556" spans="1:10" hidden="1" x14ac:dyDescent="0.3">
      <c r="A1556" s="738"/>
      <c r="B1556" s="733"/>
      <c r="C1556" s="743"/>
      <c r="D1556" s="744"/>
      <c r="E1556" s="745"/>
      <c r="F1556" s="745"/>
      <c r="G1556" s="745"/>
      <c r="H1556" s="746"/>
      <c r="I1556" s="598"/>
      <c r="J1556" s="599"/>
    </row>
    <row r="1557" spans="1:10" hidden="1" x14ac:dyDescent="0.3">
      <c r="A1557" s="738"/>
      <c r="B1557" s="733"/>
      <c r="C1557" s="743"/>
      <c r="D1557" s="744"/>
      <c r="E1557" s="745"/>
      <c r="F1557" s="745"/>
      <c r="G1557" s="745"/>
      <c r="H1557" s="746"/>
      <c r="I1557" s="598"/>
      <c r="J1557" s="599"/>
    </row>
    <row r="1558" spans="1:10" hidden="1" x14ac:dyDescent="0.3">
      <c r="A1558" s="738"/>
      <c r="B1558" s="733"/>
      <c r="C1558" s="734"/>
      <c r="D1558" s="735"/>
      <c r="E1558" s="736"/>
      <c r="F1558" s="736"/>
      <c r="G1558" s="736"/>
      <c r="H1558" s="737"/>
      <c r="I1558" s="598"/>
      <c r="J1558" s="599"/>
    </row>
    <row r="1559" spans="1:10" hidden="1" x14ac:dyDescent="0.3">
      <c r="A1559" s="738"/>
      <c r="B1559" s="733"/>
      <c r="C1559" s="747" t="s">
        <v>372</v>
      </c>
      <c r="D1559" s="735"/>
      <c r="E1559" s="736"/>
      <c r="F1559" s="748" t="s">
        <v>373</v>
      </c>
      <c r="G1559" s="736"/>
      <c r="H1559" s="737"/>
      <c r="I1559" s="598"/>
      <c r="J1559" s="599"/>
    </row>
    <row r="1560" spans="1:10" hidden="1" x14ac:dyDescent="0.3">
      <c r="C1560" s="196"/>
      <c r="H1560" s="197"/>
      <c r="I1560" s="598"/>
      <c r="J1560" s="599"/>
    </row>
    <row r="1561" spans="1:10" hidden="1" x14ac:dyDescent="0.3">
      <c r="C1561" s="196"/>
      <c r="H1561" s="197"/>
      <c r="I1561" s="598"/>
      <c r="J1561" s="599"/>
    </row>
    <row r="1562" spans="1:10" hidden="1" x14ac:dyDescent="0.3">
      <c r="A1562" s="738"/>
      <c r="B1562" s="733"/>
      <c r="C1562" s="749" t="s">
        <v>374</v>
      </c>
      <c r="D1562" s="750"/>
      <c r="E1562" s="736"/>
      <c r="F1562" s="751" t="s">
        <v>374</v>
      </c>
      <c r="G1562" s="741"/>
      <c r="H1562" s="742"/>
      <c r="I1562" s="598"/>
      <c r="J1562" s="599"/>
    </row>
    <row r="1563" spans="1:10" hidden="1" x14ac:dyDescent="0.3">
      <c r="A1563" s="738"/>
      <c r="B1563" s="733"/>
      <c r="C1563" s="752" t="s">
        <v>375</v>
      </c>
      <c r="D1563" s="744"/>
      <c r="E1563" s="736"/>
      <c r="F1563" s="753" t="s">
        <v>375</v>
      </c>
      <c r="G1563" s="745"/>
      <c r="H1563" s="746"/>
      <c r="I1563" s="598"/>
      <c r="J1563" s="599"/>
    </row>
    <row r="1564" spans="1:10" hidden="1" x14ac:dyDescent="0.3">
      <c r="A1564" s="738"/>
      <c r="B1564" s="733"/>
      <c r="C1564" s="754" t="s">
        <v>376</v>
      </c>
      <c r="D1564" s="735"/>
      <c r="E1564" s="736"/>
      <c r="F1564" s="733" t="s">
        <v>377</v>
      </c>
      <c r="G1564" s="736"/>
      <c r="H1564" s="737"/>
      <c r="I1564" s="598"/>
      <c r="J1564" s="599"/>
    </row>
    <row r="1565" spans="1:10" ht="15" hidden="1" thickBot="1" x14ac:dyDescent="0.35">
      <c r="A1565" s="755" t="s">
        <v>378</v>
      </c>
      <c r="B1565" s="733"/>
      <c r="C1565" s="756"/>
      <c r="D1565" s="757"/>
      <c r="E1565" s="758"/>
      <c r="F1565" s="758"/>
      <c r="G1565" s="758"/>
      <c r="H1565" s="759"/>
      <c r="I1565" s="598"/>
      <c r="J1565" s="599">
        <f>H1565 * I1516</f>
        <v>0</v>
      </c>
    </row>
    <row r="1566" spans="1:10" x14ac:dyDescent="0.3">
      <c r="C1566" s="32"/>
      <c r="D1566" s="102"/>
      <c r="E1566" s="32"/>
      <c r="F1566" s="32"/>
      <c r="G1566" s="32"/>
      <c r="H1566" s="32"/>
      <c r="I1566" s="598"/>
      <c r="J1566" s="599"/>
    </row>
    <row r="1567" spans="1:10" ht="15" thickBot="1" x14ac:dyDescent="0.35">
      <c r="C1567" s="32"/>
      <c r="D1567" s="102"/>
      <c r="E1567" s="32"/>
      <c r="F1567" s="32"/>
      <c r="G1567" s="32"/>
      <c r="H1567" s="32"/>
      <c r="I1567" s="598"/>
      <c r="J1567" s="599"/>
    </row>
    <row r="1568" spans="1:10" ht="17.399999999999999" hidden="1" x14ac:dyDescent="0.3">
      <c r="A1568" s="600" t="s">
        <v>312</v>
      </c>
      <c r="B1568" s="600"/>
      <c r="C1568" s="601" t="s">
        <v>313</v>
      </c>
      <c r="D1568" s="602"/>
      <c r="E1568" s="602"/>
      <c r="F1568" s="602"/>
      <c r="G1568" s="602"/>
      <c r="H1568" s="603" t="str">
        <f>"No. " &amp; COUNTIF(A$3:A1573,"ITEM*") &amp; " DE " &amp; COUNTIF(A$3:A$99890,"ITEM*")</f>
        <v>No. 33 DE 62</v>
      </c>
      <c r="I1568" s="598"/>
      <c r="J1568" s="599"/>
    </row>
    <row r="1569" spans="1:10" hidden="1" x14ac:dyDescent="0.3">
      <c r="A1569" s="600" t="s">
        <v>314</v>
      </c>
      <c r="B1569" s="600"/>
      <c r="C1569" s="604" t="s">
        <v>315</v>
      </c>
      <c r="D1569" s="605" t="s">
        <v>46</v>
      </c>
      <c r="E1569" s="606"/>
      <c r="F1569" s="607" t="s">
        <v>316</v>
      </c>
      <c r="G1569" s="605"/>
      <c r="H1569" s="608"/>
      <c r="I1569" s="598"/>
      <c r="J1569" s="599">
        <f>H1569 * I1516</f>
        <v>0</v>
      </c>
    </row>
    <row r="1570" spans="1:10" ht="15" hidden="1" thickBot="1" x14ac:dyDescent="0.35">
      <c r="C1570" s="609"/>
      <c r="D1570" s="610"/>
      <c r="E1570" s="610"/>
      <c r="F1570" s="610"/>
      <c r="G1570" s="610"/>
      <c r="H1570" s="611"/>
      <c r="I1570" s="598"/>
      <c r="J1570" s="599"/>
    </row>
    <row r="1571" spans="1:10" x14ac:dyDescent="0.3">
      <c r="A1571" s="612" t="s">
        <v>317</v>
      </c>
      <c r="B1571" s="613"/>
      <c r="C1571" s="614" t="s">
        <v>91</v>
      </c>
      <c r="D1571" s="615"/>
      <c r="E1571" s="615"/>
      <c r="F1571" s="616" t="s">
        <v>90</v>
      </c>
      <c r="G1571" s="617" t="s">
        <v>318</v>
      </c>
      <c r="H1571" s="618" t="s">
        <v>319</v>
      </c>
      <c r="I1571" s="619" t="s">
        <v>320</v>
      </c>
      <c r="J1571" s="917" t="s">
        <v>98</v>
      </c>
    </row>
    <row r="1572" spans="1:10" x14ac:dyDescent="0.3">
      <c r="A1572" s="621" t="s">
        <v>518</v>
      </c>
      <c r="B1572" s="613"/>
      <c r="C1572" s="622" t="s">
        <v>168</v>
      </c>
      <c r="D1572" s="623"/>
      <c r="E1572" s="624"/>
      <c r="F1572" s="625">
        <f>PRESUPUESTO!$B$66</f>
        <v>0</v>
      </c>
      <c r="G1572" s="626" t="s">
        <v>113</v>
      </c>
      <c r="H1572" s="830">
        <f>PRESUPUESTO!$E$66</f>
        <v>79</v>
      </c>
      <c r="I1572" s="831">
        <f>H1572</f>
        <v>79</v>
      </c>
      <c r="J1572" s="629"/>
    </row>
    <row r="1573" spans="1:10" x14ac:dyDescent="0.3">
      <c r="A1573" s="630"/>
      <c r="B1573" s="631"/>
      <c r="C1573" s="632"/>
      <c r="D1573" s="633"/>
      <c r="E1573" s="634"/>
      <c r="F1573" s="635"/>
      <c r="G1573" s="853"/>
      <c r="H1573" s="854"/>
      <c r="I1573" s="855"/>
      <c r="J1573" s="853"/>
    </row>
    <row r="1574" spans="1:10" x14ac:dyDescent="0.3">
      <c r="A1574" s="639" t="s">
        <v>324</v>
      </c>
      <c r="B1574" s="631"/>
      <c r="C1574" s="640" t="s">
        <v>325</v>
      </c>
      <c r="D1574" s="641" t="s">
        <v>326</v>
      </c>
      <c r="E1574" s="641" t="str">
        <f>"CANT. / " &amp; G1572</f>
        <v>CANT. / M2</v>
      </c>
      <c r="F1574" s="642" t="s">
        <v>327</v>
      </c>
      <c r="G1574" s="856" t="s">
        <v>328</v>
      </c>
      <c r="H1574" s="857" t="s">
        <v>329</v>
      </c>
      <c r="I1574" s="858"/>
      <c r="J1574" s="859"/>
    </row>
    <row r="1575" spans="1:10" x14ac:dyDescent="0.3">
      <c r="A1575" s="630">
        <v>100053</v>
      </c>
      <c r="B1575" s="631" t="s">
        <v>334</v>
      </c>
      <c r="C1575" s="647" t="s">
        <v>335</v>
      </c>
      <c r="D1575" s="648" t="s">
        <v>336</v>
      </c>
      <c r="E1575" s="649">
        <v>3.5000000000000003E-2</v>
      </c>
      <c r="F1575" s="650"/>
      <c r="G1575" s="860">
        <v>74</v>
      </c>
      <c r="H1575" s="861">
        <f>TRUNC(E1575* (1 + F1575 / 100) * G1575,2)</f>
        <v>2.59</v>
      </c>
      <c r="I1575" s="864">
        <f>E1575 * (1 + F1575 / 100) * I1572</f>
        <v>2.7650000000000001</v>
      </c>
      <c r="J1575" s="865">
        <f>I1572*H1575</f>
        <v>204.60999999999999</v>
      </c>
    </row>
    <row r="1576" spans="1:10" x14ac:dyDescent="0.3">
      <c r="A1576" s="661"/>
      <c r="B1576" s="631"/>
      <c r="C1576" s="662"/>
      <c r="D1576" s="663"/>
      <c r="E1576" s="664"/>
      <c r="F1576" s="665"/>
      <c r="G1576" s="866"/>
      <c r="H1576" s="867"/>
      <c r="I1576" s="868"/>
      <c r="J1576" s="669"/>
    </row>
    <row r="1577" spans="1:10" x14ac:dyDescent="0.3">
      <c r="A1577" s="670" t="s">
        <v>338</v>
      </c>
      <c r="B1577" s="631"/>
      <c r="C1577" s="632"/>
      <c r="D1577" s="633"/>
      <c r="E1577" s="634"/>
      <c r="F1577" s="671"/>
      <c r="G1577" s="672" t="s">
        <v>339</v>
      </c>
      <c r="H1577" s="869">
        <f>SUM(H1574:H1576)</f>
        <v>2.59</v>
      </c>
      <c r="I1577" s="858"/>
      <c r="J1577" s="870">
        <f>SUM(J1574:J1576)</f>
        <v>204.60999999999999</v>
      </c>
    </row>
    <row r="1578" spans="1:10" x14ac:dyDescent="0.3">
      <c r="A1578" s="670" t="s">
        <v>340</v>
      </c>
      <c r="B1578" s="631"/>
      <c r="C1578" s="632"/>
      <c r="D1578" s="633"/>
      <c r="E1578" s="634"/>
      <c r="F1578" s="635"/>
      <c r="G1578" s="871"/>
      <c r="H1578" s="872"/>
      <c r="I1578" s="873"/>
      <c r="J1578" s="874"/>
    </row>
    <row r="1579" spans="1:10" x14ac:dyDescent="0.3">
      <c r="A1579" s="639" t="s">
        <v>341</v>
      </c>
      <c r="B1579" s="631"/>
      <c r="C1579" s="679" t="s">
        <v>342</v>
      </c>
      <c r="D1579" s="680" t="s">
        <v>343</v>
      </c>
      <c r="E1579" s="680" t="s">
        <v>344</v>
      </c>
      <c r="F1579" s="681" t="s">
        <v>345</v>
      </c>
      <c r="G1579" s="875" t="s">
        <v>432</v>
      </c>
      <c r="H1579" s="876" t="s">
        <v>94</v>
      </c>
      <c r="I1579" s="877"/>
      <c r="J1579" s="878"/>
    </row>
    <row r="1580" spans="1:10" x14ac:dyDescent="0.3">
      <c r="A1580" s="630">
        <v>200026</v>
      </c>
      <c r="B1580" s="686" t="s">
        <v>342</v>
      </c>
      <c r="C1580" s="647" t="s">
        <v>497</v>
      </c>
      <c r="D1580" s="918">
        <v>172095</v>
      </c>
      <c r="E1580" s="688">
        <v>1.8</v>
      </c>
      <c r="F1580" s="919">
        <f>TRUNC(D1580*E1580,0)</f>
        <v>309771</v>
      </c>
      <c r="G1580" s="885">
        <v>41.99</v>
      </c>
      <c r="H1580" s="691">
        <f>IFERROR(TRUNC(F1580/G1580,2),0)</f>
        <v>7377.25</v>
      </c>
      <c r="I1580" s="886">
        <f>I1572/G1580</f>
        <v>1.8814003334127172</v>
      </c>
      <c r="J1580" s="887">
        <f>I1572*H1580</f>
        <v>582802.75</v>
      </c>
    </row>
    <row r="1581" spans="1:10" x14ac:dyDescent="0.3">
      <c r="A1581" s="661"/>
      <c r="B1581" s="631"/>
      <c r="C1581" s="662"/>
      <c r="D1581" s="663"/>
      <c r="E1581" s="664"/>
      <c r="F1581" s="665"/>
      <c r="G1581" s="866"/>
      <c r="H1581" s="867"/>
      <c r="I1581" s="868"/>
      <c r="J1581" s="669"/>
    </row>
    <row r="1582" spans="1:10" x14ac:dyDescent="0.3">
      <c r="A1582" s="670" t="s">
        <v>348</v>
      </c>
      <c r="B1582" s="631"/>
      <c r="C1582" s="632"/>
      <c r="D1582" s="633"/>
      <c r="E1582" s="634"/>
      <c r="F1582" s="694"/>
      <c r="G1582" s="695" t="s">
        <v>349</v>
      </c>
      <c r="H1582" s="888">
        <f>SUM(H1579:H1581)</f>
        <v>7377.25</v>
      </c>
      <c r="I1582" s="882"/>
      <c r="J1582" s="889">
        <f>SUM(J1579:J1581)</f>
        <v>582802.75</v>
      </c>
    </row>
    <row r="1583" spans="1:10" x14ac:dyDescent="0.3">
      <c r="A1583" s="670" t="s">
        <v>350</v>
      </c>
      <c r="B1583" s="631"/>
      <c r="C1583" s="632"/>
      <c r="D1583" s="633"/>
      <c r="E1583" s="634"/>
      <c r="F1583" s="635"/>
      <c r="G1583" s="871"/>
      <c r="H1583" s="872"/>
      <c r="I1583" s="873"/>
      <c r="J1583" s="874"/>
    </row>
    <row r="1584" spans="1:10" x14ac:dyDescent="0.3">
      <c r="A1584" s="639" t="s">
        <v>351</v>
      </c>
      <c r="B1584" s="631"/>
      <c r="C1584" s="698" t="s">
        <v>352</v>
      </c>
      <c r="D1584" s="699" t="s">
        <v>353</v>
      </c>
      <c r="E1584" s="699" t="s">
        <v>326</v>
      </c>
      <c r="F1584" s="700" t="s">
        <v>354</v>
      </c>
      <c r="G1584" s="890" t="s">
        <v>355</v>
      </c>
      <c r="H1584" s="891" t="s">
        <v>329</v>
      </c>
      <c r="I1584" s="892"/>
      <c r="J1584" s="893"/>
    </row>
    <row r="1585" spans="1:10" x14ac:dyDescent="0.3">
      <c r="A1585" s="630">
        <v>300026</v>
      </c>
      <c r="B1585" s="631" t="s">
        <v>352</v>
      </c>
      <c r="C1585" s="817" t="s">
        <v>356</v>
      </c>
      <c r="D1585" s="648"/>
      <c r="E1585" s="648" t="s">
        <v>357</v>
      </c>
      <c r="F1585" s="705">
        <v>0.01</v>
      </c>
      <c r="G1585" s="860">
        <f>H1582</f>
        <v>7377.25</v>
      </c>
      <c r="H1585" s="667">
        <f>TRUNC(F1585 * G1585,2)</f>
        <v>73.77</v>
      </c>
      <c r="I1585" s="862">
        <f>I1572 * F1585</f>
        <v>0.79</v>
      </c>
      <c r="J1585" s="863">
        <f>I1572*H1585</f>
        <v>5827.83</v>
      </c>
    </row>
    <row r="1586" spans="1:10" x14ac:dyDescent="0.3">
      <c r="A1586" s="630">
        <v>300002</v>
      </c>
      <c r="B1586" s="631" t="s">
        <v>352</v>
      </c>
      <c r="C1586" s="817" t="s">
        <v>470</v>
      </c>
      <c r="D1586" s="648"/>
      <c r="E1586" s="648" t="s">
        <v>471</v>
      </c>
      <c r="F1586" s="650">
        <v>0.1</v>
      </c>
      <c r="G1586" s="860">
        <v>16595</v>
      </c>
      <c r="H1586" s="667">
        <f>TRUNC(F1586 * G1586,2)</f>
        <v>1659.5</v>
      </c>
      <c r="I1586" s="864">
        <f>I1572 * F1586</f>
        <v>7.9</v>
      </c>
      <c r="J1586" s="865">
        <f>I1572*H1586</f>
        <v>131100.5</v>
      </c>
    </row>
    <row r="1587" spans="1:10" x14ac:dyDescent="0.3">
      <c r="A1587" s="661"/>
      <c r="B1587" s="631"/>
      <c r="C1587" s="662"/>
      <c r="D1587" s="663"/>
      <c r="E1587" s="664"/>
      <c r="F1587" s="665"/>
      <c r="G1587" s="866"/>
      <c r="H1587" s="867"/>
      <c r="I1587" s="868"/>
      <c r="J1587" s="669"/>
    </row>
    <row r="1588" spans="1:10" x14ac:dyDescent="0.3">
      <c r="A1588" s="670" t="s">
        <v>358</v>
      </c>
      <c r="B1588" s="631"/>
      <c r="C1588" s="632"/>
      <c r="D1588" s="633"/>
      <c r="E1588" s="634"/>
      <c r="F1588" s="706"/>
      <c r="G1588" s="707" t="s">
        <v>359</v>
      </c>
      <c r="H1588" s="894">
        <f>SUM(H1584:H1587)</f>
        <v>1733.27</v>
      </c>
      <c r="I1588" s="882"/>
      <c r="J1588" s="889">
        <f>SUM(J1584:J1587)</f>
        <v>136928.32999999999</v>
      </c>
    </row>
    <row r="1589" spans="1:10" x14ac:dyDescent="0.3">
      <c r="A1589" s="670" t="s">
        <v>360</v>
      </c>
      <c r="B1589" s="631"/>
      <c r="C1589" s="632"/>
      <c r="D1589" s="633"/>
      <c r="E1589" s="634"/>
      <c r="F1589" s="635"/>
      <c r="G1589" s="871"/>
      <c r="H1589" s="872"/>
      <c r="I1589" s="873"/>
      <c r="J1589" s="874"/>
    </row>
    <row r="1590" spans="1:10" x14ac:dyDescent="0.3">
      <c r="A1590" s="709" t="s">
        <v>361</v>
      </c>
      <c r="B1590" s="710"/>
      <c r="C1590" s="711" t="s">
        <v>362</v>
      </c>
      <c r="D1590" s="712" t="s">
        <v>363</v>
      </c>
      <c r="E1590" s="712" t="s">
        <v>364</v>
      </c>
      <c r="F1590" s="713" t="s">
        <v>365</v>
      </c>
      <c r="G1590" s="895" t="s">
        <v>355</v>
      </c>
      <c r="H1590" s="896" t="s">
        <v>329</v>
      </c>
      <c r="I1590" s="897"/>
      <c r="J1590" s="898"/>
    </row>
    <row r="1591" spans="1:10" x14ac:dyDescent="0.3">
      <c r="A1591" s="630"/>
      <c r="B1591" s="631"/>
      <c r="C1591" s="647"/>
      <c r="D1591" s="648"/>
      <c r="E1591" s="649"/>
      <c r="F1591" s="650"/>
      <c r="G1591" s="860"/>
      <c r="H1591" s="861"/>
      <c r="I1591" s="864"/>
      <c r="J1591" s="865"/>
    </row>
    <row r="1592" spans="1:10" x14ac:dyDescent="0.3">
      <c r="A1592" s="670" t="s">
        <v>366</v>
      </c>
      <c r="B1592" s="710"/>
      <c r="C1592" s="632"/>
      <c r="D1592" s="633"/>
      <c r="E1592" s="634"/>
      <c r="F1592" s="718"/>
      <c r="G1592" s="719" t="s">
        <v>367</v>
      </c>
      <c r="H1592" s="899">
        <f>SUM(H1590:H1591)</f>
        <v>0</v>
      </c>
      <c r="I1592" s="882"/>
      <c r="J1592" s="883">
        <f>SUM(J1590:J1591)</f>
        <v>0</v>
      </c>
    </row>
    <row r="1593" spans="1:10" x14ac:dyDescent="0.3">
      <c r="A1593" s="721" t="s">
        <v>368</v>
      </c>
      <c r="B1593" s="900"/>
      <c r="C1593" s="632"/>
      <c r="D1593" s="633"/>
      <c r="E1593" s="634"/>
      <c r="F1593" s="635"/>
      <c r="G1593" s="853"/>
      <c r="H1593" s="854"/>
      <c r="I1593" s="855"/>
      <c r="J1593" s="853"/>
    </row>
    <row r="1594" spans="1:10" ht="15" thickBot="1" x14ac:dyDescent="0.35">
      <c r="A1594" s="721" t="s">
        <v>95</v>
      </c>
      <c r="B1594" s="901"/>
      <c r="C1594" s="776"/>
      <c r="D1594" s="777"/>
      <c r="E1594" s="778"/>
      <c r="F1594" s="779" t="s">
        <v>369</v>
      </c>
      <c r="G1594" s="780"/>
      <c r="H1594" s="902">
        <f>IF($A$2="CD",ROUND(SUM(H1573:H1593)/2,$A$3),SUM(H1573:H1593)/2)</f>
        <v>9113</v>
      </c>
      <c r="I1594" s="730"/>
      <c r="J1594" s="903">
        <f>IF($A$2="CD",ROUND(SUM(J1573:J1593)/2,$A$3),SUM(J1573:J1593)/2)</f>
        <v>719936</v>
      </c>
    </row>
    <row r="1595" spans="1:10" x14ac:dyDescent="0.3">
      <c r="A1595" s="721" t="s">
        <v>400</v>
      </c>
      <c r="B1595" s="901"/>
      <c r="C1595" s="782" t="s">
        <v>271</v>
      </c>
      <c r="D1595" s="783"/>
      <c r="E1595" s="784"/>
      <c r="F1595" s="814"/>
      <c r="G1595" s="904"/>
      <c r="H1595" s="905"/>
      <c r="I1595" s="906"/>
      <c r="J1595" s="907">
        <f>H1595 * I1572</f>
        <v>0</v>
      </c>
    </row>
    <row r="1596" spans="1:10" x14ac:dyDescent="0.3">
      <c r="A1596" s="630" t="s">
        <v>278</v>
      </c>
      <c r="B1596" s="901"/>
      <c r="C1596" s="790" t="s">
        <v>249</v>
      </c>
      <c r="D1596" s="791"/>
      <c r="E1596" s="792"/>
      <c r="F1596" s="793">
        <f>$F$3</f>
        <v>0.18</v>
      </c>
      <c r="G1596" s="908"/>
      <c r="H1596" s="795">
        <f>ROUND(H1594*F1596,2)</f>
        <v>1640.34</v>
      </c>
      <c r="I1596" s="909"/>
      <c r="J1596" s="910"/>
    </row>
    <row r="1597" spans="1:10" x14ac:dyDescent="0.3">
      <c r="A1597" s="630" t="s">
        <v>401</v>
      </c>
      <c r="B1597" s="901"/>
      <c r="C1597" s="790" t="s">
        <v>251</v>
      </c>
      <c r="D1597" s="791"/>
      <c r="E1597" s="792"/>
      <c r="F1597" s="793">
        <f>$G$3</f>
        <v>0.05</v>
      </c>
      <c r="G1597" s="908"/>
      <c r="H1597" s="795">
        <f>ROUND(H1594*F1597,2)</f>
        <v>455.65</v>
      </c>
      <c r="I1597" s="909"/>
      <c r="J1597" s="910"/>
    </row>
    <row r="1598" spans="1:10" x14ac:dyDescent="0.3">
      <c r="A1598" s="630" t="s">
        <v>280</v>
      </c>
      <c r="B1598" s="901"/>
      <c r="C1598" s="790" t="s">
        <v>253</v>
      </c>
      <c r="D1598" s="791"/>
      <c r="E1598" s="792"/>
      <c r="F1598" s="793">
        <f>$H$3</f>
        <v>0.08</v>
      </c>
      <c r="G1598" s="908"/>
      <c r="H1598" s="795">
        <f>ROUND(H1594*F1598,2)</f>
        <v>729.04</v>
      </c>
      <c r="I1598" s="909"/>
      <c r="J1598" s="910"/>
    </row>
    <row r="1599" spans="1:10" x14ac:dyDescent="0.3">
      <c r="A1599" s="630" t="s">
        <v>282</v>
      </c>
      <c r="B1599" s="901"/>
      <c r="C1599" s="790" t="s">
        <v>257</v>
      </c>
      <c r="D1599" s="791"/>
      <c r="E1599" s="792"/>
      <c r="F1599" s="793">
        <f>$I$3</f>
        <v>0.19</v>
      </c>
      <c r="G1599" s="908"/>
      <c r="H1599" s="795">
        <f>ROUND(H1598*F1599,2)</f>
        <v>138.52000000000001</v>
      </c>
      <c r="I1599" s="909"/>
      <c r="J1599" s="910"/>
    </row>
    <row r="1600" spans="1:10" x14ac:dyDescent="0.3">
      <c r="A1600" s="721" t="s">
        <v>402</v>
      </c>
      <c r="B1600" s="901"/>
      <c r="C1600" s="798" t="s">
        <v>403</v>
      </c>
      <c r="D1600" s="799"/>
      <c r="E1600" s="800"/>
      <c r="F1600" s="599"/>
      <c r="G1600" s="911"/>
      <c r="H1600" s="802">
        <f>SUM(H1596:H1599)</f>
        <v>2963.5499999999997</v>
      </c>
      <c r="I1600" s="912"/>
      <c r="J1600" s="913"/>
    </row>
    <row r="1601" spans="1:10" ht="15" thickBot="1" x14ac:dyDescent="0.35">
      <c r="A1601" s="721" t="s">
        <v>404</v>
      </c>
      <c r="B1601" s="901"/>
      <c r="C1601" s="805"/>
      <c r="D1601" s="806"/>
      <c r="E1601" s="778"/>
      <c r="F1601" s="779" t="s">
        <v>405</v>
      </c>
      <c r="G1601" s="914"/>
      <c r="H1601" s="915">
        <f>ROUND(H1594+H1600,$A$3)</f>
        <v>12077</v>
      </c>
      <c r="I1601" s="809"/>
      <c r="J1601" s="916">
        <f>IF($A$3=2,ROUND((J1594+J1600),2),ROUND((J1594+J1600),0))</f>
        <v>719936</v>
      </c>
    </row>
    <row r="1602" spans="1:10" hidden="1" x14ac:dyDescent="0.3">
      <c r="A1602" s="732" t="s">
        <v>370</v>
      </c>
      <c r="B1602" s="733"/>
      <c r="C1602" s="810"/>
      <c r="D1602" s="811"/>
      <c r="E1602" s="812"/>
      <c r="F1602" s="812"/>
      <c r="G1602" s="812"/>
      <c r="H1602" s="813"/>
      <c r="I1602" s="598"/>
      <c r="J1602" s="599"/>
    </row>
    <row r="1603" spans="1:10" hidden="1" x14ac:dyDescent="0.3">
      <c r="A1603" s="738"/>
      <c r="B1603" s="733"/>
      <c r="C1603" s="734"/>
      <c r="D1603" s="735"/>
      <c r="E1603" s="736"/>
      <c r="F1603" s="736"/>
      <c r="G1603" s="736"/>
      <c r="H1603" s="737"/>
      <c r="I1603" s="598"/>
      <c r="J1603" s="599"/>
    </row>
    <row r="1604" spans="1:10" hidden="1" x14ac:dyDescent="0.3">
      <c r="A1604" s="738"/>
      <c r="B1604" s="733"/>
      <c r="C1604" s="739" t="s">
        <v>371</v>
      </c>
      <c r="D1604" s="740"/>
      <c r="E1604" s="741"/>
      <c r="F1604" s="741"/>
      <c r="G1604" s="741"/>
      <c r="H1604" s="742"/>
      <c r="I1604" s="598"/>
      <c r="J1604" s="599"/>
    </row>
    <row r="1605" spans="1:10" hidden="1" x14ac:dyDescent="0.3">
      <c r="A1605" s="738"/>
      <c r="B1605" s="733"/>
      <c r="C1605" s="743"/>
      <c r="D1605" s="744"/>
      <c r="E1605" s="745"/>
      <c r="F1605" s="745"/>
      <c r="G1605" s="745"/>
      <c r="H1605" s="746"/>
      <c r="I1605" s="598"/>
      <c r="J1605" s="599"/>
    </row>
    <row r="1606" spans="1:10" hidden="1" x14ac:dyDescent="0.3">
      <c r="A1606" s="738"/>
      <c r="B1606" s="733"/>
      <c r="C1606" s="743"/>
      <c r="D1606" s="744"/>
      <c r="E1606" s="745"/>
      <c r="F1606" s="745"/>
      <c r="G1606" s="745"/>
      <c r="H1606" s="746"/>
      <c r="I1606" s="598"/>
      <c r="J1606" s="599"/>
    </row>
    <row r="1607" spans="1:10" hidden="1" x14ac:dyDescent="0.3">
      <c r="A1607" s="738"/>
      <c r="B1607" s="733"/>
      <c r="C1607" s="734"/>
      <c r="D1607" s="735"/>
      <c r="E1607" s="736"/>
      <c r="F1607" s="736"/>
      <c r="G1607" s="736"/>
      <c r="H1607" s="737"/>
      <c r="I1607" s="598"/>
      <c r="J1607" s="599"/>
    </row>
    <row r="1608" spans="1:10" hidden="1" x14ac:dyDescent="0.3">
      <c r="A1608" s="738"/>
      <c r="B1608" s="733"/>
      <c r="C1608" s="747" t="s">
        <v>372</v>
      </c>
      <c r="D1608" s="735"/>
      <c r="E1608" s="736"/>
      <c r="F1608" s="748" t="s">
        <v>373</v>
      </c>
      <c r="G1608" s="736"/>
      <c r="H1608" s="737"/>
      <c r="I1608" s="598"/>
      <c r="J1608" s="599"/>
    </row>
    <row r="1609" spans="1:10" hidden="1" x14ac:dyDescent="0.3">
      <c r="C1609" s="196"/>
      <c r="H1609" s="197"/>
      <c r="I1609" s="598"/>
      <c r="J1609" s="599"/>
    </row>
    <row r="1610" spans="1:10" hidden="1" x14ac:dyDescent="0.3">
      <c r="C1610" s="196"/>
      <c r="H1610" s="197"/>
      <c r="I1610" s="598"/>
      <c r="J1610" s="599"/>
    </row>
    <row r="1611" spans="1:10" hidden="1" x14ac:dyDescent="0.3">
      <c r="A1611" s="738"/>
      <c r="B1611" s="733"/>
      <c r="C1611" s="749" t="s">
        <v>374</v>
      </c>
      <c r="D1611" s="750"/>
      <c r="E1611" s="736"/>
      <c r="F1611" s="751" t="s">
        <v>374</v>
      </c>
      <c r="G1611" s="741"/>
      <c r="H1611" s="742"/>
      <c r="I1611" s="598"/>
      <c r="J1611" s="599"/>
    </row>
    <row r="1612" spans="1:10" hidden="1" x14ac:dyDescent="0.3">
      <c r="A1612" s="738"/>
      <c r="B1612" s="733"/>
      <c r="C1612" s="752" t="s">
        <v>375</v>
      </c>
      <c r="D1612" s="744"/>
      <c r="E1612" s="736"/>
      <c r="F1612" s="753" t="s">
        <v>375</v>
      </c>
      <c r="G1612" s="745"/>
      <c r="H1612" s="746"/>
      <c r="I1612" s="598"/>
      <c r="J1612" s="599"/>
    </row>
    <row r="1613" spans="1:10" hidden="1" x14ac:dyDescent="0.3">
      <c r="A1613" s="738"/>
      <c r="B1613" s="733"/>
      <c r="C1613" s="754" t="s">
        <v>376</v>
      </c>
      <c r="D1613" s="735"/>
      <c r="E1613" s="736"/>
      <c r="F1613" s="733" t="s">
        <v>377</v>
      </c>
      <c r="G1613" s="736"/>
      <c r="H1613" s="737"/>
      <c r="I1613" s="598"/>
      <c r="J1613" s="599"/>
    </row>
    <row r="1614" spans="1:10" ht="15" hidden="1" thickBot="1" x14ac:dyDescent="0.35">
      <c r="A1614" s="755" t="s">
        <v>378</v>
      </c>
      <c r="B1614" s="733"/>
      <c r="C1614" s="756"/>
      <c r="D1614" s="757"/>
      <c r="E1614" s="758"/>
      <c r="F1614" s="758"/>
      <c r="G1614" s="758"/>
      <c r="H1614" s="759"/>
      <c r="I1614" s="598"/>
      <c r="J1614" s="599">
        <f>H1614 * I1572</f>
        <v>0</v>
      </c>
    </row>
    <row r="1615" spans="1:10" x14ac:dyDescent="0.3">
      <c r="C1615" s="32"/>
      <c r="D1615" s="102"/>
      <c r="E1615" s="32"/>
      <c r="F1615" s="32"/>
      <c r="G1615" s="32"/>
      <c r="H1615" s="32"/>
      <c r="I1615" s="598"/>
      <c r="J1615" s="599"/>
    </row>
    <row r="1616" spans="1:10" ht="15" thickBot="1" x14ac:dyDescent="0.35">
      <c r="C1616" s="32"/>
      <c r="D1616" s="102"/>
      <c r="E1616" s="32"/>
      <c r="F1616" s="32"/>
      <c r="G1616" s="32"/>
      <c r="H1616" s="32"/>
      <c r="I1616" s="598"/>
      <c r="J1616" s="599"/>
    </row>
    <row r="1617" spans="1:10" ht="17.399999999999999" hidden="1" x14ac:dyDescent="0.3">
      <c r="A1617" s="600" t="s">
        <v>312</v>
      </c>
      <c r="B1617" s="600"/>
      <c r="C1617" s="601" t="s">
        <v>313</v>
      </c>
      <c r="D1617" s="602"/>
      <c r="E1617" s="602"/>
      <c r="F1617" s="602"/>
      <c r="G1617" s="602"/>
      <c r="H1617" s="603" t="str">
        <f>"No. " &amp; COUNTIF(A$3:A1622,"ITEM*") &amp; " DE " &amp; COUNTIF(A$3:A$99890,"ITEM*")</f>
        <v>No. 34 DE 62</v>
      </c>
      <c r="I1617" s="598"/>
      <c r="J1617" s="599"/>
    </row>
    <row r="1618" spans="1:10" hidden="1" x14ac:dyDescent="0.3">
      <c r="A1618" s="600" t="s">
        <v>314</v>
      </c>
      <c r="B1618" s="600"/>
      <c r="C1618" s="604" t="s">
        <v>315</v>
      </c>
      <c r="D1618" s="605" t="s">
        <v>46</v>
      </c>
      <c r="E1618" s="606"/>
      <c r="F1618" s="607" t="s">
        <v>316</v>
      </c>
      <c r="G1618" s="605"/>
      <c r="H1618" s="608"/>
      <c r="I1618" s="598"/>
      <c r="J1618" s="599">
        <f>H1618 * I1572</f>
        <v>0</v>
      </c>
    </row>
    <row r="1619" spans="1:10" ht="15" hidden="1" thickBot="1" x14ac:dyDescent="0.35">
      <c r="C1619" s="609"/>
      <c r="D1619" s="610"/>
      <c r="E1619" s="610"/>
      <c r="F1619" s="610"/>
      <c r="G1619" s="610"/>
      <c r="H1619" s="611"/>
      <c r="I1619" s="598"/>
      <c r="J1619" s="599"/>
    </row>
    <row r="1620" spans="1:10" x14ac:dyDescent="0.3">
      <c r="A1620" s="612" t="s">
        <v>317</v>
      </c>
      <c r="B1620" s="613"/>
      <c r="C1620" s="614" t="s">
        <v>91</v>
      </c>
      <c r="D1620" s="615"/>
      <c r="E1620" s="615"/>
      <c r="F1620" s="616" t="s">
        <v>90</v>
      </c>
      <c r="G1620" s="617" t="s">
        <v>318</v>
      </c>
      <c r="H1620" s="618" t="s">
        <v>319</v>
      </c>
      <c r="I1620" s="619" t="s">
        <v>320</v>
      </c>
      <c r="J1620" s="917" t="s">
        <v>98</v>
      </c>
    </row>
    <row r="1621" spans="1:10" x14ac:dyDescent="0.3">
      <c r="A1621" s="621" t="s">
        <v>519</v>
      </c>
      <c r="B1621" s="613"/>
      <c r="C1621" s="622" t="s">
        <v>170</v>
      </c>
      <c r="D1621" s="623"/>
      <c r="E1621" s="624"/>
      <c r="F1621" s="625">
        <f>PRESUPUESTO!$B$67</f>
        <v>0</v>
      </c>
      <c r="G1621" s="626" t="s">
        <v>113</v>
      </c>
      <c r="H1621" s="830">
        <f>PRESUPUESTO!$E$67</f>
        <v>18</v>
      </c>
      <c r="I1621" s="831">
        <f>H1621</f>
        <v>18</v>
      </c>
      <c r="J1621" s="629"/>
    </row>
    <row r="1622" spans="1:10" x14ac:dyDescent="0.3">
      <c r="A1622" s="630"/>
      <c r="B1622" s="631"/>
      <c r="C1622" s="632"/>
      <c r="D1622" s="633"/>
      <c r="E1622" s="634"/>
      <c r="F1622" s="635"/>
      <c r="G1622" s="853"/>
      <c r="H1622" s="854"/>
      <c r="I1622" s="855"/>
      <c r="J1622" s="853"/>
    </row>
    <row r="1623" spans="1:10" x14ac:dyDescent="0.3">
      <c r="A1623" s="639" t="s">
        <v>324</v>
      </c>
      <c r="B1623" s="631"/>
      <c r="C1623" s="640" t="s">
        <v>325</v>
      </c>
      <c r="D1623" s="641" t="s">
        <v>326</v>
      </c>
      <c r="E1623" s="641" t="str">
        <f>"CANT. / " &amp; G1621</f>
        <v>CANT. / M2</v>
      </c>
      <c r="F1623" s="642" t="s">
        <v>327</v>
      </c>
      <c r="G1623" s="856" t="s">
        <v>328</v>
      </c>
      <c r="H1623" s="857" t="s">
        <v>329</v>
      </c>
      <c r="I1623" s="858"/>
      <c r="J1623" s="859"/>
    </row>
    <row r="1624" spans="1:10" x14ac:dyDescent="0.3">
      <c r="A1624" s="630">
        <v>101051</v>
      </c>
      <c r="B1624" s="631" t="s">
        <v>513</v>
      </c>
      <c r="C1624" s="647" t="s">
        <v>520</v>
      </c>
      <c r="D1624" s="648" t="s">
        <v>388</v>
      </c>
      <c r="E1624" s="649">
        <v>0.14000000000000001</v>
      </c>
      <c r="F1624" s="650">
        <v>1</v>
      </c>
      <c r="G1624" s="860">
        <v>121895</v>
      </c>
      <c r="H1624" s="861">
        <f>TRUNC(E1624* (1 + F1624 / 100) * G1624,2)</f>
        <v>17235.95</v>
      </c>
      <c r="I1624" s="864">
        <f>E1624 * (1 + F1624 / 100) * I1621</f>
        <v>2.5452000000000004</v>
      </c>
      <c r="J1624" s="865">
        <f>I1621*H1624</f>
        <v>310247.10000000003</v>
      </c>
    </row>
    <row r="1625" spans="1:10" x14ac:dyDescent="0.3">
      <c r="A1625" s="661"/>
      <c r="B1625" s="631"/>
      <c r="C1625" s="662"/>
      <c r="D1625" s="663"/>
      <c r="E1625" s="664"/>
      <c r="F1625" s="665"/>
      <c r="G1625" s="866"/>
      <c r="H1625" s="867"/>
      <c r="I1625" s="868"/>
      <c r="J1625" s="669"/>
    </row>
    <row r="1626" spans="1:10" x14ac:dyDescent="0.3">
      <c r="A1626" s="670" t="s">
        <v>338</v>
      </c>
      <c r="B1626" s="631"/>
      <c r="C1626" s="632"/>
      <c r="D1626" s="633"/>
      <c r="E1626" s="634"/>
      <c r="F1626" s="671"/>
      <c r="G1626" s="672" t="s">
        <v>339</v>
      </c>
      <c r="H1626" s="869">
        <f>SUM(H1623:H1625)</f>
        <v>17235.95</v>
      </c>
      <c r="I1626" s="858"/>
      <c r="J1626" s="870">
        <f>SUM(J1623:J1625)</f>
        <v>310247.10000000003</v>
      </c>
    </row>
    <row r="1627" spans="1:10" x14ac:dyDescent="0.3">
      <c r="A1627" s="670" t="s">
        <v>340</v>
      </c>
      <c r="B1627" s="631"/>
      <c r="C1627" s="632"/>
      <c r="D1627" s="633"/>
      <c r="E1627" s="634"/>
      <c r="F1627" s="635"/>
      <c r="G1627" s="871"/>
      <c r="H1627" s="872"/>
      <c r="I1627" s="873"/>
      <c r="J1627" s="874"/>
    </row>
    <row r="1628" spans="1:10" x14ac:dyDescent="0.3">
      <c r="A1628" s="639" t="s">
        <v>341</v>
      </c>
      <c r="B1628" s="631"/>
      <c r="C1628" s="679" t="s">
        <v>342</v>
      </c>
      <c r="D1628" s="680" t="s">
        <v>343</v>
      </c>
      <c r="E1628" s="680" t="s">
        <v>344</v>
      </c>
      <c r="F1628" s="681" t="s">
        <v>345</v>
      </c>
      <c r="G1628" s="875" t="s">
        <v>432</v>
      </c>
      <c r="H1628" s="876" t="s">
        <v>94</v>
      </c>
      <c r="I1628" s="877"/>
      <c r="J1628" s="878"/>
    </row>
    <row r="1629" spans="1:10" x14ac:dyDescent="0.3">
      <c r="A1629" s="630">
        <v>200026</v>
      </c>
      <c r="B1629" s="686" t="s">
        <v>342</v>
      </c>
      <c r="C1629" s="647" t="s">
        <v>497</v>
      </c>
      <c r="D1629" s="879">
        <v>172095</v>
      </c>
      <c r="E1629" s="688">
        <v>1.8</v>
      </c>
      <c r="F1629" s="884">
        <f>TRUNC(D1629*E1629,0)</f>
        <v>309771</v>
      </c>
      <c r="G1629" s="885">
        <v>40</v>
      </c>
      <c r="H1629" s="691">
        <f>IFERROR(TRUNC(F1629/G1629,2),0)</f>
        <v>7744.27</v>
      </c>
      <c r="I1629" s="886">
        <f>I1621/G1629</f>
        <v>0.45</v>
      </c>
      <c r="J1629" s="887">
        <f>I1621*H1629</f>
        <v>139396.86000000002</v>
      </c>
    </row>
    <row r="1630" spans="1:10" x14ac:dyDescent="0.3">
      <c r="A1630" s="661"/>
      <c r="B1630" s="631"/>
      <c r="C1630" s="662"/>
      <c r="D1630" s="663"/>
      <c r="E1630" s="664"/>
      <c r="F1630" s="665"/>
      <c r="G1630" s="866"/>
      <c r="H1630" s="867"/>
      <c r="I1630" s="868"/>
      <c r="J1630" s="669"/>
    </row>
    <row r="1631" spans="1:10" x14ac:dyDescent="0.3">
      <c r="A1631" s="670" t="s">
        <v>348</v>
      </c>
      <c r="B1631" s="631"/>
      <c r="C1631" s="632"/>
      <c r="D1631" s="633"/>
      <c r="E1631" s="634"/>
      <c r="F1631" s="694"/>
      <c r="G1631" s="695" t="s">
        <v>349</v>
      </c>
      <c r="H1631" s="888">
        <f>SUM(H1628:H1630)</f>
        <v>7744.27</v>
      </c>
      <c r="I1631" s="882"/>
      <c r="J1631" s="889">
        <f>SUM(J1628:J1630)</f>
        <v>139396.86000000002</v>
      </c>
    </row>
    <row r="1632" spans="1:10" x14ac:dyDescent="0.3">
      <c r="A1632" s="670" t="s">
        <v>350</v>
      </c>
      <c r="B1632" s="631"/>
      <c r="C1632" s="632"/>
      <c r="D1632" s="633"/>
      <c r="E1632" s="634"/>
      <c r="F1632" s="635"/>
      <c r="G1632" s="871"/>
      <c r="H1632" s="872"/>
      <c r="I1632" s="873"/>
      <c r="J1632" s="874"/>
    </row>
    <row r="1633" spans="1:10" x14ac:dyDescent="0.3">
      <c r="A1633" s="639" t="s">
        <v>351</v>
      </c>
      <c r="B1633" s="631"/>
      <c r="C1633" s="698" t="s">
        <v>352</v>
      </c>
      <c r="D1633" s="699" t="s">
        <v>353</v>
      </c>
      <c r="E1633" s="699" t="s">
        <v>326</v>
      </c>
      <c r="F1633" s="700" t="s">
        <v>354</v>
      </c>
      <c r="G1633" s="890" t="s">
        <v>355</v>
      </c>
      <c r="H1633" s="891" t="s">
        <v>329</v>
      </c>
      <c r="I1633" s="892"/>
      <c r="J1633" s="893"/>
    </row>
    <row r="1634" spans="1:10" x14ac:dyDescent="0.3">
      <c r="A1634" s="630">
        <v>300026</v>
      </c>
      <c r="B1634" s="631" t="s">
        <v>352</v>
      </c>
      <c r="C1634" s="647" t="s">
        <v>356</v>
      </c>
      <c r="D1634" s="648"/>
      <c r="E1634" s="648" t="s">
        <v>357</v>
      </c>
      <c r="F1634" s="705">
        <v>0.05</v>
      </c>
      <c r="G1634" s="860">
        <f>H1631</f>
        <v>7744.27</v>
      </c>
      <c r="H1634" s="667">
        <f>TRUNC(F1634 * G1634,2)</f>
        <v>387.21</v>
      </c>
      <c r="I1634" s="862">
        <f>I1621 * F1634</f>
        <v>0.9</v>
      </c>
      <c r="J1634" s="863">
        <f>I1621*H1634</f>
        <v>6969.78</v>
      </c>
    </row>
    <row r="1635" spans="1:10" x14ac:dyDescent="0.3">
      <c r="A1635" s="630">
        <v>300002</v>
      </c>
      <c r="B1635" s="631" t="s">
        <v>352</v>
      </c>
      <c r="C1635" s="647" t="s">
        <v>470</v>
      </c>
      <c r="D1635" s="648"/>
      <c r="E1635" s="648" t="s">
        <v>471</v>
      </c>
      <c r="F1635" s="650">
        <v>0.2</v>
      </c>
      <c r="G1635" s="860">
        <v>16595</v>
      </c>
      <c r="H1635" s="667">
        <f>TRUNC(F1635 * G1635,2)</f>
        <v>3319</v>
      </c>
      <c r="I1635" s="864">
        <f>I1621 * F1635</f>
        <v>3.6</v>
      </c>
      <c r="J1635" s="865">
        <f>I1621*H1635</f>
        <v>59742</v>
      </c>
    </row>
    <row r="1636" spans="1:10" x14ac:dyDescent="0.3">
      <c r="A1636" s="661"/>
      <c r="B1636" s="631"/>
      <c r="C1636" s="662"/>
      <c r="D1636" s="663"/>
      <c r="E1636" s="664"/>
      <c r="F1636" s="665"/>
      <c r="G1636" s="866"/>
      <c r="H1636" s="867"/>
      <c r="I1636" s="868"/>
      <c r="J1636" s="669"/>
    </row>
    <row r="1637" spans="1:10" x14ac:dyDescent="0.3">
      <c r="A1637" s="670" t="s">
        <v>358</v>
      </c>
      <c r="B1637" s="631"/>
      <c r="C1637" s="632"/>
      <c r="D1637" s="633"/>
      <c r="E1637" s="634"/>
      <c r="F1637" s="706"/>
      <c r="G1637" s="707" t="s">
        <v>359</v>
      </c>
      <c r="H1637" s="894">
        <f>SUM(H1633:H1636)</f>
        <v>3706.21</v>
      </c>
      <c r="I1637" s="882"/>
      <c r="J1637" s="889">
        <f>SUM(J1633:J1636)</f>
        <v>66711.78</v>
      </c>
    </row>
    <row r="1638" spans="1:10" x14ac:dyDescent="0.3">
      <c r="A1638" s="670" t="s">
        <v>360</v>
      </c>
      <c r="B1638" s="631"/>
      <c r="C1638" s="632"/>
      <c r="D1638" s="633"/>
      <c r="E1638" s="634"/>
      <c r="F1638" s="635"/>
      <c r="G1638" s="871"/>
      <c r="H1638" s="872"/>
      <c r="I1638" s="873"/>
      <c r="J1638" s="874"/>
    </row>
    <row r="1639" spans="1:10" x14ac:dyDescent="0.3">
      <c r="A1639" s="709" t="s">
        <v>361</v>
      </c>
      <c r="B1639" s="710"/>
      <c r="C1639" s="711" t="s">
        <v>362</v>
      </c>
      <c r="D1639" s="712" t="s">
        <v>363</v>
      </c>
      <c r="E1639" s="712" t="s">
        <v>364</v>
      </c>
      <c r="F1639" s="713" t="s">
        <v>365</v>
      </c>
      <c r="G1639" s="895" t="s">
        <v>355</v>
      </c>
      <c r="H1639" s="896" t="s">
        <v>329</v>
      </c>
      <c r="I1639" s="897"/>
      <c r="J1639" s="898"/>
    </row>
    <row r="1640" spans="1:10" x14ac:dyDescent="0.3">
      <c r="A1640" s="630"/>
      <c r="B1640" s="631"/>
      <c r="C1640" s="647"/>
      <c r="D1640" s="648"/>
      <c r="E1640" s="649"/>
      <c r="F1640" s="650"/>
      <c r="G1640" s="860"/>
      <c r="H1640" s="861"/>
      <c r="I1640" s="864"/>
      <c r="J1640" s="865"/>
    </row>
    <row r="1641" spans="1:10" x14ac:dyDescent="0.3">
      <c r="A1641" s="670" t="s">
        <v>366</v>
      </c>
      <c r="B1641" s="710"/>
      <c r="C1641" s="632"/>
      <c r="D1641" s="633"/>
      <c r="E1641" s="634"/>
      <c r="F1641" s="718"/>
      <c r="G1641" s="719" t="s">
        <v>367</v>
      </c>
      <c r="H1641" s="899">
        <f>SUM(H1639:H1640)</f>
        <v>0</v>
      </c>
      <c r="I1641" s="882"/>
      <c r="J1641" s="883">
        <f>SUM(J1639:J1640)</f>
        <v>0</v>
      </c>
    </row>
    <row r="1642" spans="1:10" x14ac:dyDescent="0.3">
      <c r="A1642" s="721" t="s">
        <v>368</v>
      </c>
      <c r="B1642" s="900"/>
      <c r="C1642" s="632"/>
      <c r="D1642" s="633"/>
      <c r="E1642" s="634"/>
      <c r="F1642" s="635"/>
      <c r="G1642" s="853"/>
      <c r="H1642" s="854"/>
      <c r="I1642" s="855"/>
      <c r="J1642" s="853"/>
    </row>
    <row r="1643" spans="1:10" ht="15" thickBot="1" x14ac:dyDescent="0.35">
      <c r="A1643" s="721" t="s">
        <v>95</v>
      </c>
      <c r="B1643" s="901"/>
      <c r="C1643" s="776"/>
      <c r="D1643" s="777"/>
      <c r="E1643" s="778"/>
      <c r="F1643" s="779" t="s">
        <v>369</v>
      </c>
      <c r="G1643" s="780"/>
      <c r="H1643" s="902">
        <f>IF($A$2="CD",ROUND(SUM(H1622:H1642)/2,$A$3),SUM(H1622:H1642)/2)</f>
        <v>28686</v>
      </c>
      <c r="I1643" s="730"/>
      <c r="J1643" s="903">
        <f>IF($A$2="CD",ROUND(SUM(J1622:J1642)/2,$A$3),SUM(J1622:J1642)/2)</f>
        <v>516356</v>
      </c>
    </row>
    <row r="1644" spans="1:10" x14ac:dyDescent="0.3">
      <c r="A1644" s="721" t="s">
        <v>400</v>
      </c>
      <c r="B1644" s="901"/>
      <c r="C1644" s="782" t="s">
        <v>271</v>
      </c>
      <c r="D1644" s="783"/>
      <c r="E1644" s="784"/>
      <c r="F1644" s="814"/>
      <c r="G1644" s="904"/>
      <c r="H1644" s="905"/>
      <c r="I1644" s="906"/>
      <c r="J1644" s="907">
        <f>H1644 * I1621</f>
        <v>0</v>
      </c>
    </row>
    <row r="1645" spans="1:10" x14ac:dyDescent="0.3">
      <c r="A1645" s="630" t="s">
        <v>278</v>
      </c>
      <c r="B1645" s="901"/>
      <c r="C1645" s="790" t="s">
        <v>249</v>
      </c>
      <c r="D1645" s="791"/>
      <c r="E1645" s="792"/>
      <c r="F1645" s="793">
        <f>$F$3</f>
        <v>0.18</v>
      </c>
      <c r="G1645" s="908"/>
      <c r="H1645" s="795">
        <f>ROUND(H1643*F1645,2)</f>
        <v>5163.4799999999996</v>
      </c>
      <c r="I1645" s="909"/>
      <c r="J1645" s="910"/>
    </row>
    <row r="1646" spans="1:10" x14ac:dyDescent="0.3">
      <c r="A1646" s="630" t="s">
        <v>401</v>
      </c>
      <c r="B1646" s="901"/>
      <c r="C1646" s="790" t="s">
        <v>251</v>
      </c>
      <c r="D1646" s="791"/>
      <c r="E1646" s="792"/>
      <c r="F1646" s="793">
        <f>$G$3</f>
        <v>0.05</v>
      </c>
      <c r="G1646" s="908"/>
      <c r="H1646" s="795">
        <f>ROUND(H1643*F1646,2)</f>
        <v>1434.3</v>
      </c>
      <c r="I1646" s="909"/>
      <c r="J1646" s="910"/>
    </row>
    <row r="1647" spans="1:10" x14ac:dyDescent="0.3">
      <c r="A1647" s="630" t="s">
        <v>280</v>
      </c>
      <c r="B1647" s="901"/>
      <c r="C1647" s="790" t="s">
        <v>253</v>
      </c>
      <c r="D1647" s="791"/>
      <c r="E1647" s="792"/>
      <c r="F1647" s="793">
        <f>$H$3</f>
        <v>0.08</v>
      </c>
      <c r="G1647" s="908"/>
      <c r="H1647" s="795">
        <f>ROUND(H1643*F1647,2)</f>
        <v>2294.88</v>
      </c>
      <c r="I1647" s="909"/>
      <c r="J1647" s="910"/>
    </row>
    <row r="1648" spans="1:10" x14ac:dyDescent="0.3">
      <c r="A1648" s="630" t="s">
        <v>282</v>
      </c>
      <c r="B1648" s="901"/>
      <c r="C1648" s="790" t="s">
        <v>257</v>
      </c>
      <c r="D1648" s="791"/>
      <c r="E1648" s="792"/>
      <c r="F1648" s="793">
        <f>$I$3</f>
        <v>0.19</v>
      </c>
      <c r="G1648" s="908"/>
      <c r="H1648" s="795">
        <f>ROUND(H1647*F1648,2)</f>
        <v>436.03</v>
      </c>
      <c r="I1648" s="909"/>
      <c r="J1648" s="910"/>
    </row>
    <row r="1649" spans="1:10" x14ac:dyDescent="0.3">
      <c r="A1649" s="721" t="s">
        <v>402</v>
      </c>
      <c r="B1649" s="901"/>
      <c r="C1649" s="798" t="s">
        <v>403</v>
      </c>
      <c r="D1649" s="799"/>
      <c r="E1649" s="800"/>
      <c r="F1649" s="599"/>
      <c r="G1649" s="911"/>
      <c r="H1649" s="802">
        <f>SUM(H1645:H1648)</f>
        <v>9328.69</v>
      </c>
      <c r="I1649" s="912"/>
      <c r="J1649" s="913"/>
    </row>
    <row r="1650" spans="1:10" ht="15" thickBot="1" x14ac:dyDescent="0.35">
      <c r="A1650" s="721" t="s">
        <v>404</v>
      </c>
      <c r="B1650" s="901"/>
      <c r="C1650" s="805"/>
      <c r="D1650" s="806"/>
      <c r="E1650" s="778"/>
      <c r="F1650" s="779" t="s">
        <v>405</v>
      </c>
      <c r="G1650" s="914"/>
      <c r="H1650" s="915">
        <f>ROUND(H1643+H1649,$A$3)</f>
        <v>38015</v>
      </c>
      <c r="I1650" s="809"/>
      <c r="J1650" s="916">
        <f>IF($A$3=2,ROUND((J1643+J1649),2),ROUND((J1643+J1649),0))</f>
        <v>516356</v>
      </c>
    </row>
    <row r="1651" spans="1:10" hidden="1" x14ac:dyDescent="0.3">
      <c r="A1651" s="732" t="s">
        <v>370</v>
      </c>
      <c r="B1651" s="733"/>
      <c r="C1651" s="810"/>
      <c r="D1651" s="811"/>
      <c r="E1651" s="812"/>
      <c r="F1651" s="812"/>
      <c r="G1651" s="812"/>
      <c r="H1651" s="813"/>
      <c r="I1651" s="598"/>
      <c r="J1651" s="599"/>
    </row>
    <row r="1652" spans="1:10" hidden="1" x14ac:dyDescent="0.3">
      <c r="A1652" s="738"/>
      <c r="B1652" s="733"/>
      <c r="C1652" s="734"/>
      <c r="D1652" s="735"/>
      <c r="E1652" s="736"/>
      <c r="F1652" s="736"/>
      <c r="G1652" s="736"/>
      <c r="H1652" s="737"/>
      <c r="I1652" s="598"/>
      <c r="J1652" s="599"/>
    </row>
    <row r="1653" spans="1:10" hidden="1" x14ac:dyDescent="0.3">
      <c r="A1653" s="738"/>
      <c r="B1653" s="733"/>
      <c r="C1653" s="739" t="s">
        <v>371</v>
      </c>
      <c r="D1653" s="740"/>
      <c r="E1653" s="741"/>
      <c r="F1653" s="741"/>
      <c r="G1653" s="741"/>
      <c r="H1653" s="742"/>
      <c r="I1653" s="598"/>
      <c r="J1653" s="599"/>
    </row>
    <row r="1654" spans="1:10" hidden="1" x14ac:dyDescent="0.3">
      <c r="A1654" s="738"/>
      <c r="B1654" s="733"/>
      <c r="C1654" s="743"/>
      <c r="D1654" s="744"/>
      <c r="E1654" s="745"/>
      <c r="F1654" s="745"/>
      <c r="G1654" s="745"/>
      <c r="H1654" s="746"/>
      <c r="I1654" s="598"/>
      <c r="J1654" s="599"/>
    </row>
    <row r="1655" spans="1:10" hidden="1" x14ac:dyDescent="0.3">
      <c r="A1655" s="738"/>
      <c r="B1655" s="733"/>
      <c r="C1655" s="743"/>
      <c r="D1655" s="744"/>
      <c r="E1655" s="745"/>
      <c r="F1655" s="745"/>
      <c r="G1655" s="745"/>
      <c r="H1655" s="746"/>
      <c r="I1655" s="598"/>
      <c r="J1655" s="599"/>
    </row>
    <row r="1656" spans="1:10" hidden="1" x14ac:dyDescent="0.3">
      <c r="A1656" s="738"/>
      <c r="B1656" s="733"/>
      <c r="C1656" s="734"/>
      <c r="D1656" s="735"/>
      <c r="E1656" s="736"/>
      <c r="F1656" s="736"/>
      <c r="G1656" s="736"/>
      <c r="H1656" s="737"/>
      <c r="I1656" s="598"/>
      <c r="J1656" s="599"/>
    </row>
    <row r="1657" spans="1:10" hidden="1" x14ac:dyDescent="0.3">
      <c r="A1657" s="738"/>
      <c r="B1657" s="733"/>
      <c r="C1657" s="747" t="s">
        <v>372</v>
      </c>
      <c r="D1657" s="735"/>
      <c r="E1657" s="736"/>
      <c r="F1657" s="748" t="s">
        <v>373</v>
      </c>
      <c r="G1657" s="736"/>
      <c r="H1657" s="737"/>
      <c r="I1657" s="598"/>
      <c r="J1657" s="599"/>
    </row>
    <row r="1658" spans="1:10" hidden="1" x14ac:dyDescent="0.3">
      <c r="C1658" s="196"/>
      <c r="H1658" s="197"/>
      <c r="I1658" s="598"/>
      <c r="J1658" s="599"/>
    </row>
    <row r="1659" spans="1:10" hidden="1" x14ac:dyDescent="0.3">
      <c r="C1659" s="196"/>
      <c r="H1659" s="197"/>
      <c r="I1659" s="598"/>
      <c r="J1659" s="599"/>
    </row>
    <row r="1660" spans="1:10" hidden="1" x14ac:dyDescent="0.3">
      <c r="A1660" s="738"/>
      <c r="B1660" s="733"/>
      <c r="C1660" s="749" t="s">
        <v>374</v>
      </c>
      <c r="D1660" s="750"/>
      <c r="E1660" s="736"/>
      <c r="F1660" s="751" t="s">
        <v>374</v>
      </c>
      <c r="G1660" s="741"/>
      <c r="H1660" s="742"/>
      <c r="I1660" s="598"/>
      <c r="J1660" s="599"/>
    </row>
    <row r="1661" spans="1:10" hidden="1" x14ac:dyDescent="0.3">
      <c r="A1661" s="738"/>
      <c r="B1661" s="733"/>
      <c r="C1661" s="752" t="s">
        <v>375</v>
      </c>
      <c r="D1661" s="744"/>
      <c r="E1661" s="736"/>
      <c r="F1661" s="753" t="s">
        <v>375</v>
      </c>
      <c r="G1661" s="745"/>
      <c r="H1661" s="746"/>
      <c r="I1661" s="598"/>
      <c r="J1661" s="599"/>
    </row>
    <row r="1662" spans="1:10" hidden="1" x14ac:dyDescent="0.3">
      <c r="A1662" s="738"/>
      <c r="B1662" s="733"/>
      <c r="C1662" s="754" t="s">
        <v>376</v>
      </c>
      <c r="D1662" s="735"/>
      <c r="E1662" s="736"/>
      <c r="F1662" s="733" t="s">
        <v>377</v>
      </c>
      <c r="G1662" s="736"/>
      <c r="H1662" s="737"/>
      <c r="I1662" s="598"/>
      <c r="J1662" s="599"/>
    </row>
    <row r="1663" spans="1:10" ht="15" hidden="1" thickBot="1" x14ac:dyDescent="0.35">
      <c r="A1663" s="755" t="s">
        <v>378</v>
      </c>
      <c r="B1663" s="733"/>
      <c r="C1663" s="756"/>
      <c r="D1663" s="757"/>
      <c r="E1663" s="758"/>
      <c r="F1663" s="758"/>
      <c r="G1663" s="758"/>
      <c r="H1663" s="759"/>
      <c r="I1663" s="598"/>
      <c r="J1663" s="599">
        <f>H1663 * I1621</f>
        <v>0</v>
      </c>
    </row>
    <row r="1664" spans="1:10" x14ac:dyDescent="0.3">
      <c r="C1664" s="32"/>
      <c r="D1664" s="102"/>
      <c r="E1664" s="32"/>
      <c r="F1664" s="32"/>
      <c r="G1664" s="32"/>
      <c r="H1664" s="32"/>
      <c r="I1664" s="598"/>
      <c r="J1664" s="599"/>
    </row>
    <row r="1665" spans="1:10" ht="15" thickBot="1" x14ac:dyDescent="0.35">
      <c r="C1665" s="32"/>
      <c r="D1665" s="102"/>
      <c r="E1665" s="32"/>
      <c r="F1665" s="32"/>
      <c r="G1665" s="32"/>
      <c r="H1665" s="32"/>
      <c r="I1665" s="598"/>
      <c r="J1665" s="599"/>
    </row>
    <row r="1666" spans="1:10" ht="17.399999999999999" hidden="1" x14ac:dyDescent="0.3">
      <c r="A1666" s="600" t="s">
        <v>312</v>
      </c>
      <c r="B1666" s="600"/>
      <c r="C1666" s="601" t="s">
        <v>313</v>
      </c>
      <c r="D1666" s="602"/>
      <c r="E1666" s="602"/>
      <c r="F1666" s="602"/>
      <c r="G1666" s="602"/>
      <c r="H1666" s="603" t="str">
        <f>"No. " &amp; COUNTIF(A$3:A1671,"ITEM*") &amp; " DE " &amp; COUNTIF(A$3:A$98728,"ITEM*")</f>
        <v>No. 35 DE 62</v>
      </c>
      <c r="I1666" s="598"/>
      <c r="J1666" s="599"/>
    </row>
    <row r="1667" spans="1:10" hidden="1" x14ac:dyDescent="0.3">
      <c r="A1667" s="600" t="s">
        <v>314</v>
      </c>
      <c r="B1667" s="600"/>
      <c r="C1667" s="604" t="s">
        <v>315</v>
      </c>
      <c r="D1667" s="605" t="s">
        <v>46</v>
      </c>
      <c r="E1667" s="606"/>
      <c r="F1667" s="607" t="s">
        <v>316</v>
      </c>
      <c r="G1667" s="605"/>
      <c r="H1667" s="608"/>
      <c r="I1667" s="598"/>
      <c r="J1667" s="599">
        <f>H1667 * I1621</f>
        <v>0</v>
      </c>
    </row>
    <row r="1668" spans="1:10" ht="15" hidden="1" thickBot="1" x14ac:dyDescent="0.35">
      <c r="C1668" s="609"/>
      <c r="D1668" s="610"/>
      <c r="E1668" s="610"/>
      <c r="F1668" s="610"/>
      <c r="G1668" s="610"/>
      <c r="H1668" s="611"/>
      <c r="I1668" s="598"/>
      <c r="J1668" s="599"/>
    </row>
    <row r="1669" spans="1:10" x14ac:dyDescent="0.3">
      <c r="A1669" s="612" t="s">
        <v>317</v>
      </c>
      <c r="B1669" s="613"/>
      <c r="C1669" s="614" t="s">
        <v>91</v>
      </c>
      <c r="D1669" s="615"/>
      <c r="E1669" s="615"/>
      <c r="F1669" s="616" t="s">
        <v>90</v>
      </c>
      <c r="G1669" s="617" t="s">
        <v>318</v>
      </c>
      <c r="H1669" s="618" t="s">
        <v>319</v>
      </c>
      <c r="I1669" s="619" t="s">
        <v>320</v>
      </c>
      <c r="J1669" s="917" t="s">
        <v>98</v>
      </c>
    </row>
    <row r="1670" spans="1:10" x14ac:dyDescent="0.3">
      <c r="A1670" s="621" t="s">
        <v>521</v>
      </c>
      <c r="B1670" s="613"/>
      <c r="C1670" s="622" t="s">
        <v>173</v>
      </c>
      <c r="D1670" s="623"/>
      <c r="E1670" s="624"/>
      <c r="F1670" s="625">
        <f>PRESUPUESTO!$B$73</f>
        <v>0</v>
      </c>
      <c r="G1670" s="626" t="s">
        <v>35</v>
      </c>
      <c r="H1670" s="830">
        <f>PRESUPUESTO!$E$73</f>
        <v>34</v>
      </c>
      <c r="I1670" s="831">
        <f>H1670</f>
        <v>34</v>
      </c>
      <c r="J1670" s="629"/>
    </row>
    <row r="1671" spans="1:10" x14ac:dyDescent="0.3">
      <c r="A1671" s="630"/>
      <c r="B1671" s="631"/>
      <c r="C1671" s="632"/>
      <c r="D1671" s="633"/>
      <c r="E1671" s="634"/>
      <c r="F1671" s="635"/>
      <c r="G1671" s="853"/>
      <c r="H1671" s="854"/>
      <c r="I1671" s="855"/>
      <c r="J1671" s="853"/>
    </row>
    <row r="1672" spans="1:10" x14ac:dyDescent="0.3">
      <c r="A1672" s="639" t="s">
        <v>324</v>
      </c>
      <c r="B1672" s="631"/>
      <c r="C1672" s="640" t="s">
        <v>325</v>
      </c>
      <c r="D1672" s="641" t="s">
        <v>326</v>
      </c>
      <c r="E1672" s="641" t="str">
        <f>"CANT. / " &amp; G1670</f>
        <v>CANT. / M</v>
      </c>
      <c r="F1672" s="642" t="s">
        <v>327</v>
      </c>
      <c r="G1672" s="856" t="s">
        <v>328</v>
      </c>
      <c r="H1672" s="857" t="s">
        <v>329</v>
      </c>
      <c r="I1672" s="858"/>
      <c r="J1672" s="859"/>
    </row>
    <row r="1673" spans="1:10" x14ac:dyDescent="0.3">
      <c r="A1673" s="630">
        <v>100053</v>
      </c>
      <c r="B1673" s="631" t="s">
        <v>334</v>
      </c>
      <c r="C1673" s="647" t="s">
        <v>335</v>
      </c>
      <c r="D1673" s="648" t="s">
        <v>336</v>
      </c>
      <c r="E1673" s="649">
        <v>0.3</v>
      </c>
      <c r="F1673" s="650"/>
      <c r="G1673" s="860">
        <v>74</v>
      </c>
      <c r="H1673" s="861">
        <f>TRUNC(E1673* (1 + F1673 / 100) * G1673,2)</f>
        <v>22.2</v>
      </c>
      <c r="I1673" s="862">
        <f>E1673 * (1 + F1673 / 100) * I1670</f>
        <v>10.199999999999999</v>
      </c>
      <c r="J1673" s="863">
        <f>I1670*H1673</f>
        <v>754.8</v>
      </c>
    </row>
    <row r="1674" spans="1:10" x14ac:dyDescent="0.3">
      <c r="A1674" s="630">
        <v>102439</v>
      </c>
      <c r="B1674" s="631" t="s">
        <v>419</v>
      </c>
      <c r="C1674" s="647" t="s">
        <v>522</v>
      </c>
      <c r="D1674" s="648" t="s">
        <v>140</v>
      </c>
      <c r="E1674" s="649">
        <v>0.1</v>
      </c>
      <c r="F1674" s="650"/>
      <c r="G1674" s="860">
        <v>9097</v>
      </c>
      <c r="H1674" s="861">
        <f>TRUNC(E1674* (1 + F1674 / 100) * G1674,2)</f>
        <v>909.7</v>
      </c>
      <c r="I1674" s="862">
        <f>E1674 * (1 + F1674 / 100) * I1670</f>
        <v>3.4000000000000004</v>
      </c>
      <c r="J1674" s="863">
        <f>I1670*H1674</f>
        <v>30929.800000000003</v>
      </c>
    </row>
    <row r="1675" spans="1:10" x14ac:dyDescent="0.3">
      <c r="A1675" s="630">
        <v>101291</v>
      </c>
      <c r="B1675" s="631" t="s">
        <v>334</v>
      </c>
      <c r="C1675" s="647" t="s">
        <v>523</v>
      </c>
      <c r="D1675" s="648" t="s">
        <v>140</v>
      </c>
      <c r="E1675" s="649">
        <v>4</v>
      </c>
      <c r="F1675" s="650"/>
      <c r="G1675" s="860">
        <v>1896</v>
      </c>
      <c r="H1675" s="861">
        <f>TRUNC(E1675* (1 + F1675 / 100) * G1675,2)</f>
        <v>7584</v>
      </c>
      <c r="I1675" s="862">
        <f>E1675 * (1 + F1675 / 100) * I1670</f>
        <v>136</v>
      </c>
      <c r="J1675" s="863">
        <f>I1670*H1675</f>
        <v>257856</v>
      </c>
    </row>
    <row r="1676" spans="1:10" x14ac:dyDescent="0.3">
      <c r="A1676" s="630">
        <v>100582</v>
      </c>
      <c r="B1676" s="631" t="s">
        <v>524</v>
      </c>
      <c r="C1676" s="647" t="s">
        <v>525</v>
      </c>
      <c r="D1676" s="648" t="s">
        <v>113</v>
      </c>
      <c r="E1676" s="649">
        <v>0.5</v>
      </c>
      <c r="F1676" s="650"/>
      <c r="G1676" s="860">
        <v>46029</v>
      </c>
      <c r="H1676" s="861">
        <f>TRUNC(E1676* (1 + F1676 / 100) * G1676,2)</f>
        <v>23014.5</v>
      </c>
      <c r="I1676" s="862">
        <f>E1676 * (1 + F1676 / 100) * I1670</f>
        <v>17</v>
      </c>
      <c r="J1676" s="863">
        <f>I1670*H1676</f>
        <v>782493</v>
      </c>
    </row>
    <row r="1677" spans="1:10" x14ac:dyDescent="0.3">
      <c r="A1677" s="630">
        <v>100861</v>
      </c>
      <c r="B1677" s="631" t="s">
        <v>176</v>
      </c>
      <c r="C1677" s="647" t="s">
        <v>526</v>
      </c>
      <c r="D1677" s="648" t="s">
        <v>140</v>
      </c>
      <c r="E1677" s="649">
        <v>0.3</v>
      </c>
      <c r="F1677" s="650"/>
      <c r="G1677" s="860">
        <v>7121</v>
      </c>
      <c r="H1677" s="861">
        <f>TRUNC(E1677* (1 + F1677 / 100) * G1677,2)</f>
        <v>2136.3000000000002</v>
      </c>
      <c r="I1677" s="864">
        <f>E1677 * (1 + F1677 / 100) * I1670</f>
        <v>10.199999999999999</v>
      </c>
      <c r="J1677" s="865">
        <f>I1670*H1677</f>
        <v>72634.200000000012</v>
      </c>
    </row>
    <row r="1678" spans="1:10" x14ac:dyDescent="0.3">
      <c r="A1678" s="661"/>
      <c r="B1678" s="631"/>
      <c r="C1678" s="662"/>
      <c r="D1678" s="663"/>
      <c r="E1678" s="664"/>
      <c r="F1678" s="665"/>
      <c r="G1678" s="866"/>
      <c r="H1678" s="867"/>
      <c r="I1678" s="868"/>
      <c r="J1678" s="669"/>
    </row>
    <row r="1679" spans="1:10" x14ac:dyDescent="0.3">
      <c r="A1679" s="670" t="s">
        <v>338</v>
      </c>
      <c r="B1679" s="631"/>
      <c r="C1679" s="632"/>
      <c r="D1679" s="633"/>
      <c r="E1679" s="634"/>
      <c r="F1679" s="671"/>
      <c r="G1679" s="672" t="s">
        <v>339</v>
      </c>
      <c r="H1679" s="869">
        <f>SUM(H1672:H1678)</f>
        <v>33666.700000000004</v>
      </c>
      <c r="I1679" s="858"/>
      <c r="J1679" s="870">
        <f>SUM(J1672:J1678)</f>
        <v>1144667.8</v>
      </c>
    </row>
    <row r="1680" spans="1:10" x14ac:dyDescent="0.3">
      <c r="A1680" s="670" t="s">
        <v>340</v>
      </c>
      <c r="B1680" s="631"/>
      <c r="C1680" s="632"/>
      <c r="D1680" s="633"/>
      <c r="E1680" s="634"/>
      <c r="F1680" s="635"/>
      <c r="G1680" s="871"/>
      <c r="H1680" s="872"/>
      <c r="I1680" s="873"/>
      <c r="J1680" s="874"/>
    </row>
    <row r="1681" spans="1:10" x14ac:dyDescent="0.3">
      <c r="A1681" s="639" t="s">
        <v>341</v>
      </c>
      <c r="B1681" s="631"/>
      <c r="C1681" s="679" t="s">
        <v>342</v>
      </c>
      <c r="D1681" s="680" t="s">
        <v>343</v>
      </c>
      <c r="E1681" s="680" t="s">
        <v>344</v>
      </c>
      <c r="F1681" s="681" t="s">
        <v>345</v>
      </c>
      <c r="G1681" s="875" t="s">
        <v>413</v>
      </c>
      <c r="H1681" s="876" t="s">
        <v>94</v>
      </c>
      <c r="I1681" s="877"/>
      <c r="J1681" s="878"/>
    </row>
    <row r="1682" spans="1:10" x14ac:dyDescent="0.3">
      <c r="A1682" s="630">
        <v>200004</v>
      </c>
      <c r="B1682" s="686" t="s">
        <v>342</v>
      </c>
      <c r="C1682" s="647" t="s">
        <v>517</v>
      </c>
      <c r="D1682" s="879">
        <v>189305</v>
      </c>
      <c r="E1682" s="688">
        <v>1.8</v>
      </c>
      <c r="F1682" s="884">
        <f>TRUNC(D1682*E1682,0)</f>
        <v>340749</v>
      </c>
      <c r="G1682" s="885">
        <v>11.76</v>
      </c>
      <c r="H1682" s="691">
        <f>IFERROR(TRUNC(F1682/G1682,2),0)</f>
        <v>28975.25</v>
      </c>
      <c r="I1682" s="886">
        <f>I1670/G1682</f>
        <v>2.8911564625850339</v>
      </c>
      <c r="J1682" s="887">
        <f>I1670*H1682</f>
        <v>985158.5</v>
      </c>
    </row>
    <row r="1683" spans="1:10" x14ac:dyDescent="0.3">
      <c r="A1683" s="661"/>
      <c r="B1683" s="631"/>
      <c r="C1683" s="662"/>
      <c r="D1683" s="663"/>
      <c r="E1683" s="664"/>
      <c r="F1683" s="665"/>
      <c r="G1683" s="866"/>
      <c r="H1683" s="867"/>
      <c r="I1683" s="868"/>
      <c r="J1683" s="669"/>
    </row>
    <row r="1684" spans="1:10" x14ac:dyDescent="0.3">
      <c r="A1684" s="670" t="s">
        <v>348</v>
      </c>
      <c r="B1684" s="631"/>
      <c r="C1684" s="632"/>
      <c r="D1684" s="633"/>
      <c r="E1684" s="634"/>
      <c r="F1684" s="694"/>
      <c r="G1684" s="695" t="s">
        <v>349</v>
      </c>
      <c r="H1684" s="888">
        <f>SUM(H1681:H1683)</f>
        <v>28975.25</v>
      </c>
      <c r="I1684" s="882"/>
      <c r="J1684" s="889">
        <f>SUM(J1681:J1683)</f>
        <v>985158.5</v>
      </c>
    </row>
    <row r="1685" spans="1:10" x14ac:dyDescent="0.3">
      <c r="A1685" s="670" t="s">
        <v>350</v>
      </c>
      <c r="B1685" s="631"/>
      <c r="C1685" s="632"/>
      <c r="D1685" s="633"/>
      <c r="E1685" s="634"/>
      <c r="F1685" s="635"/>
      <c r="G1685" s="871"/>
      <c r="H1685" s="872"/>
      <c r="I1685" s="873"/>
      <c r="J1685" s="874"/>
    </row>
    <row r="1686" spans="1:10" x14ac:dyDescent="0.3">
      <c r="A1686" s="639" t="s">
        <v>351</v>
      </c>
      <c r="B1686" s="631"/>
      <c r="C1686" s="698" t="s">
        <v>352</v>
      </c>
      <c r="D1686" s="699" t="s">
        <v>353</v>
      </c>
      <c r="E1686" s="699" t="s">
        <v>326</v>
      </c>
      <c r="F1686" s="700" t="s">
        <v>354</v>
      </c>
      <c r="G1686" s="890" t="s">
        <v>355</v>
      </c>
      <c r="H1686" s="891" t="s">
        <v>329</v>
      </c>
      <c r="I1686" s="892"/>
      <c r="J1686" s="893"/>
    </row>
    <row r="1687" spans="1:10" x14ac:dyDescent="0.3">
      <c r="A1687" s="630">
        <v>300026</v>
      </c>
      <c r="B1687" s="631" t="s">
        <v>352</v>
      </c>
      <c r="C1687" s="647" t="s">
        <v>356</v>
      </c>
      <c r="D1687" s="648"/>
      <c r="E1687" s="648" t="s">
        <v>357</v>
      </c>
      <c r="F1687" s="705">
        <v>0.01</v>
      </c>
      <c r="G1687" s="860">
        <f>H1684</f>
        <v>28975.25</v>
      </c>
      <c r="H1687" s="667">
        <f>TRUNC(F1687 * G1687,2)</f>
        <v>289.75</v>
      </c>
      <c r="I1687" s="864">
        <f>I1670 * F1687</f>
        <v>0.34</v>
      </c>
      <c r="J1687" s="865">
        <f>I1670*H1687</f>
        <v>9851.5</v>
      </c>
    </row>
    <row r="1688" spans="1:10" x14ac:dyDescent="0.3">
      <c r="A1688" s="661"/>
      <c r="B1688" s="631"/>
      <c r="C1688" s="662"/>
      <c r="D1688" s="663"/>
      <c r="E1688" s="664"/>
      <c r="F1688" s="665"/>
      <c r="G1688" s="866"/>
      <c r="H1688" s="867"/>
      <c r="I1688" s="868"/>
      <c r="J1688" s="669"/>
    </row>
    <row r="1689" spans="1:10" x14ac:dyDescent="0.3">
      <c r="A1689" s="670" t="s">
        <v>358</v>
      </c>
      <c r="B1689" s="631"/>
      <c r="C1689" s="632"/>
      <c r="D1689" s="633"/>
      <c r="E1689" s="634"/>
      <c r="F1689" s="706"/>
      <c r="G1689" s="707" t="s">
        <v>359</v>
      </c>
      <c r="H1689" s="894">
        <f>SUM(H1686:H1688)</f>
        <v>289.75</v>
      </c>
      <c r="I1689" s="882"/>
      <c r="J1689" s="889">
        <f>SUM(J1686:J1688)</f>
        <v>9851.5</v>
      </c>
    </row>
    <row r="1690" spans="1:10" x14ac:dyDescent="0.3">
      <c r="A1690" s="670" t="s">
        <v>360</v>
      </c>
      <c r="B1690" s="631"/>
      <c r="C1690" s="632"/>
      <c r="D1690" s="633"/>
      <c r="E1690" s="634"/>
      <c r="F1690" s="635"/>
      <c r="G1690" s="871"/>
      <c r="H1690" s="872"/>
      <c r="I1690" s="873"/>
      <c r="J1690" s="874"/>
    </row>
    <row r="1691" spans="1:10" x14ac:dyDescent="0.3">
      <c r="A1691" s="709" t="s">
        <v>361</v>
      </c>
      <c r="B1691" s="710"/>
      <c r="C1691" s="711" t="s">
        <v>362</v>
      </c>
      <c r="D1691" s="712" t="s">
        <v>363</v>
      </c>
      <c r="E1691" s="712" t="s">
        <v>364</v>
      </c>
      <c r="F1691" s="713" t="s">
        <v>365</v>
      </c>
      <c r="G1691" s="895" t="s">
        <v>355</v>
      </c>
      <c r="H1691" s="896" t="s">
        <v>329</v>
      </c>
      <c r="I1691" s="897"/>
      <c r="J1691" s="898"/>
    </row>
    <row r="1692" spans="1:10" x14ac:dyDescent="0.3">
      <c r="A1692" s="630"/>
      <c r="B1692" s="631"/>
      <c r="C1692" s="647"/>
      <c r="D1692" s="648"/>
      <c r="E1692" s="649"/>
      <c r="F1692" s="650"/>
      <c r="G1692" s="860"/>
      <c r="H1692" s="861"/>
      <c r="I1692" s="864"/>
      <c r="J1692" s="865"/>
    </row>
    <row r="1693" spans="1:10" x14ac:dyDescent="0.3">
      <c r="A1693" s="670" t="s">
        <v>366</v>
      </c>
      <c r="B1693" s="710"/>
      <c r="C1693" s="632"/>
      <c r="D1693" s="633"/>
      <c r="E1693" s="634"/>
      <c r="F1693" s="718"/>
      <c r="G1693" s="719" t="s">
        <v>367</v>
      </c>
      <c r="H1693" s="899">
        <f>SUM(H1691:H1692)</f>
        <v>0</v>
      </c>
      <c r="I1693" s="882"/>
      <c r="J1693" s="883">
        <f>SUM(J1691:J1692)</f>
        <v>0</v>
      </c>
    </row>
    <row r="1694" spans="1:10" x14ac:dyDescent="0.3">
      <c r="A1694" s="721" t="s">
        <v>368</v>
      </c>
      <c r="B1694" s="900"/>
      <c r="C1694" s="632"/>
      <c r="D1694" s="633"/>
      <c r="E1694" s="634"/>
      <c r="F1694" s="635"/>
      <c r="G1694" s="853"/>
      <c r="H1694" s="854"/>
      <c r="I1694" s="855"/>
      <c r="J1694" s="853"/>
    </row>
    <row r="1695" spans="1:10" ht="15" thickBot="1" x14ac:dyDescent="0.35">
      <c r="A1695" s="721" t="s">
        <v>95</v>
      </c>
      <c r="B1695" s="901"/>
      <c r="C1695" s="776"/>
      <c r="D1695" s="777"/>
      <c r="E1695" s="778"/>
      <c r="F1695" s="779" t="s">
        <v>369</v>
      </c>
      <c r="G1695" s="780"/>
      <c r="H1695" s="902">
        <f>IF($A$2="CD",ROUND(SUM(H1671:H1694)/2,$A$3),SUM(H1671:H1694)/2)</f>
        <v>62932</v>
      </c>
      <c r="I1695" s="730"/>
      <c r="J1695" s="903">
        <f>IF($A$2="CD",ROUND(SUM(J1671:J1694)/2,$A$3),SUM(J1671:J1694)/2)</f>
        <v>2139678</v>
      </c>
    </row>
    <row r="1696" spans="1:10" x14ac:dyDescent="0.3">
      <c r="A1696" s="721" t="s">
        <v>400</v>
      </c>
      <c r="B1696" s="901"/>
      <c r="C1696" s="782" t="s">
        <v>271</v>
      </c>
      <c r="D1696" s="783"/>
      <c r="E1696" s="784"/>
      <c r="F1696" s="814"/>
      <c r="G1696" s="904"/>
      <c r="H1696" s="905"/>
      <c r="I1696" s="906"/>
      <c r="J1696" s="907">
        <f>H1696 * I1670</f>
        <v>0</v>
      </c>
    </row>
    <row r="1697" spans="1:10" x14ac:dyDescent="0.3">
      <c r="A1697" s="630" t="s">
        <v>278</v>
      </c>
      <c r="B1697" s="901"/>
      <c r="C1697" s="790" t="s">
        <v>249</v>
      </c>
      <c r="D1697" s="791"/>
      <c r="E1697" s="792"/>
      <c r="F1697" s="793">
        <f>$F$3</f>
        <v>0.18</v>
      </c>
      <c r="G1697" s="908"/>
      <c r="H1697" s="795">
        <f>ROUND(H1695*F1697,2)</f>
        <v>11327.76</v>
      </c>
      <c r="I1697" s="909"/>
      <c r="J1697" s="910"/>
    </row>
    <row r="1698" spans="1:10" x14ac:dyDescent="0.3">
      <c r="A1698" s="630" t="s">
        <v>401</v>
      </c>
      <c r="B1698" s="901"/>
      <c r="C1698" s="790" t="s">
        <v>251</v>
      </c>
      <c r="D1698" s="791"/>
      <c r="E1698" s="792"/>
      <c r="F1698" s="793">
        <f>$G$3</f>
        <v>0.05</v>
      </c>
      <c r="G1698" s="908"/>
      <c r="H1698" s="795">
        <f>ROUND(H1695*F1698,2)</f>
        <v>3146.6</v>
      </c>
      <c r="I1698" s="909"/>
      <c r="J1698" s="910"/>
    </row>
    <row r="1699" spans="1:10" x14ac:dyDescent="0.3">
      <c r="A1699" s="630" t="s">
        <v>280</v>
      </c>
      <c r="B1699" s="901"/>
      <c r="C1699" s="790" t="s">
        <v>253</v>
      </c>
      <c r="D1699" s="791"/>
      <c r="E1699" s="792"/>
      <c r="F1699" s="793">
        <f>$H$3</f>
        <v>0.08</v>
      </c>
      <c r="G1699" s="908"/>
      <c r="H1699" s="795">
        <f>ROUND(H1695*F1699,2)</f>
        <v>5034.5600000000004</v>
      </c>
      <c r="I1699" s="909"/>
      <c r="J1699" s="910"/>
    </row>
    <row r="1700" spans="1:10" x14ac:dyDescent="0.3">
      <c r="A1700" s="630" t="s">
        <v>282</v>
      </c>
      <c r="B1700" s="901"/>
      <c r="C1700" s="790" t="s">
        <v>257</v>
      </c>
      <c r="D1700" s="791"/>
      <c r="E1700" s="792"/>
      <c r="F1700" s="793">
        <f>$I$3</f>
        <v>0.19</v>
      </c>
      <c r="G1700" s="908"/>
      <c r="H1700" s="795">
        <f>ROUND(H1699*F1700,2)</f>
        <v>956.57</v>
      </c>
      <c r="I1700" s="909"/>
      <c r="J1700" s="910"/>
    </row>
    <row r="1701" spans="1:10" x14ac:dyDescent="0.3">
      <c r="A1701" s="721" t="s">
        <v>402</v>
      </c>
      <c r="B1701" s="901"/>
      <c r="C1701" s="798" t="s">
        <v>403</v>
      </c>
      <c r="D1701" s="799"/>
      <c r="E1701" s="800"/>
      <c r="F1701" s="599"/>
      <c r="G1701" s="911"/>
      <c r="H1701" s="802">
        <f>SUM(H1697:H1700)</f>
        <v>20465.490000000002</v>
      </c>
      <c r="I1701" s="912"/>
      <c r="J1701" s="913"/>
    </row>
    <row r="1702" spans="1:10" ht="15" thickBot="1" x14ac:dyDescent="0.35">
      <c r="A1702" s="721" t="s">
        <v>404</v>
      </c>
      <c r="B1702" s="901"/>
      <c r="C1702" s="805"/>
      <c r="D1702" s="806"/>
      <c r="E1702" s="778"/>
      <c r="F1702" s="779" t="s">
        <v>405</v>
      </c>
      <c r="G1702" s="914"/>
      <c r="H1702" s="915">
        <f>ROUND(H1695+H1701,$A$3)</f>
        <v>83397</v>
      </c>
      <c r="I1702" s="809"/>
      <c r="J1702" s="916">
        <f>IF($A$3=2,ROUND((J1695+J1701),2),ROUND((J1695+J1701),0))</f>
        <v>2139678</v>
      </c>
    </row>
    <row r="1703" spans="1:10" hidden="1" x14ac:dyDescent="0.3">
      <c r="A1703" s="732" t="s">
        <v>370</v>
      </c>
      <c r="B1703" s="733"/>
      <c r="C1703" s="810"/>
      <c r="D1703" s="811"/>
      <c r="E1703" s="812"/>
      <c r="F1703" s="812"/>
      <c r="G1703" s="812"/>
      <c r="H1703" s="813"/>
      <c r="I1703" s="598"/>
      <c r="J1703" s="599"/>
    </row>
    <row r="1704" spans="1:10" hidden="1" x14ac:dyDescent="0.3">
      <c r="A1704" s="738"/>
      <c r="B1704" s="733"/>
      <c r="C1704" s="734"/>
      <c r="D1704" s="735"/>
      <c r="E1704" s="736"/>
      <c r="F1704" s="736"/>
      <c r="G1704" s="736"/>
      <c r="H1704" s="737"/>
      <c r="I1704" s="598"/>
      <c r="J1704" s="599"/>
    </row>
    <row r="1705" spans="1:10" hidden="1" x14ac:dyDescent="0.3">
      <c r="A1705" s="738"/>
      <c r="B1705" s="733"/>
      <c r="C1705" s="739" t="s">
        <v>371</v>
      </c>
      <c r="D1705" s="740"/>
      <c r="E1705" s="741"/>
      <c r="F1705" s="741"/>
      <c r="G1705" s="741"/>
      <c r="H1705" s="742"/>
      <c r="I1705" s="598"/>
      <c r="J1705" s="599"/>
    </row>
    <row r="1706" spans="1:10" hidden="1" x14ac:dyDescent="0.3">
      <c r="A1706" s="738"/>
      <c r="B1706" s="733"/>
      <c r="C1706" s="743"/>
      <c r="D1706" s="744"/>
      <c r="E1706" s="745"/>
      <c r="F1706" s="745"/>
      <c r="G1706" s="745"/>
      <c r="H1706" s="746"/>
      <c r="I1706" s="598"/>
      <c r="J1706" s="599"/>
    </row>
    <row r="1707" spans="1:10" hidden="1" x14ac:dyDescent="0.3">
      <c r="A1707" s="738"/>
      <c r="B1707" s="733"/>
      <c r="C1707" s="743"/>
      <c r="D1707" s="744"/>
      <c r="E1707" s="745"/>
      <c r="F1707" s="745"/>
      <c r="G1707" s="745"/>
      <c r="H1707" s="746"/>
      <c r="I1707" s="598"/>
      <c r="J1707" s="599"/>
    </row>
    <row r="1708" spans="1:10" hidden="1" x14ac:dyDescent="0.3">
      <c r="A1708" s="738"/>
      <c r="B1708" s="733"/>
      <c r="C1708" s="734"/>
      <c r="D1708" s="735"/>
      <c r="E1708" s="736"/>
      <c r="F1708" s="736"/>
      <c r="G1708" s="736"/>
      <c r="H1708" s="737"/>
      <c r="I1708" s="598"/>
      <c r="J1708" s="599"/>
    </row>
    <row r="1709" spans="1:10" hidden="1" x14ac:dyDescent="0.3">
      <c r="A1709" s="738"/>
      <c r="B1709" s="733"/>
      <c r="C1709" s="747" t="s">
        <v>372</v>
      </c>
      <c r="D1709" s="735"/>
      <c r="E1709" s="736"/>
      <c r="F1709" s="748" t="s">
        <v>373</v>
      </c>
      <c r="G1709" s="736"/>
      <c r="H1709" s="737"/>
      <c r="I1709" s="598"/>
      <c r="J1709" s="599"/>
    </row>
    <row r="1710" spans="1:10" hidden="1" x14ac:dyDescent="0.3">
      <c r="C1710" s="196"/>
      <c r="H1710" s="197"/>
      <c r="I1710" s="598"/>
      <c r="J1710" s="599"/>
    </row>
    <row r="1711" spans="1:10" hidden="1" x14ac:dyDescent="0.3">
      <c r="C1711" s="196"/>
      <c r="H1711" s="197"/>
      <c r="I1711" s="598"/>
      <c r="J1711" s="599"/>
    </row>
    <row r="1712" spans="1:10" hidden="1" x14ac:dyDescent="0.3">
      <c r="A1712" s="738"/>
      <c r="B1712" s="733"/>
      <c r="C1712" s="749" t="s">
        <v>374</v>
      </c>
      <c r="D1712" s="750"/>
      <c r="E1712" s="736"/>
      <c r="F1712" s="751" t="s">
        <v>374</v>
      </c>
      <c r="G1712" s="741"/>
      <c r="H1712" s="742"/>
      <c r="I1712" s="598"/>
      <c r="J1712" s="599"/>
    </row>
    <row r="1713" spans="1:10" hidden="1" x14ac:dyDescent="0.3">
      <c r="A1713" s="738"/>
      <c r="B1713" s="733"/>
      <c r="C1713" s="752" t="s">
        <v>375</v>
      </c>
      <c r="D1713" s="744"/>
      <c r="E1713" s="736"/>
      <c r="F1713" s="753" t="s">
        <v>375</v>
      </c>
      <c r="G1713" s="745"/>
      <c r="H1713" s="746"/>
      <c r="I1713" s="598"/>
      <c r="J1713" s="599"/>
    </row>
    <row r="1714" spans="1:10" hidden="1" x14ac:dyDescent="0.3">
      <c r="A1714" s="738"/>
      <c r="B1714" s="733"/>
      <c r="C1714" s="754" t="s">
        <v>376</v>
      </c>
      <c r="D1714" s="735"/>
      <c r="E1714" s="736"/>
      <c r="F1714" s="733" t="s">
        <v>377</v>
      </c>
      <c r="G1714" s="736"/>
      <c r="H1714" s="737"/>
      <c r="I1714" s="598"/>
      <c r="J1714" s="599"/>
    </row>
    <row r="1715" spans="1:10" ht="15" hidden="1" thickBot="1" x14ac:dyDescent="0.35">
      <c r="A1715" s="755" t="s">
        <v>378</v>
      </c>
      <c r="B1715" s="733"/>
      <c r="C1715" s="756"/>
      <c r="D1715" s="757"/>
      <c r="E1715" s="758"/>
      <c r="F1715" s="758"/>
      <c r="G1715" s="758"/>
      <c r="H1715" s="759"/>
      <c r="I1715" s="598"/>
      <c r="J1715" s="599">
        <f>H1715 * I1670</f>
        <v>0</v>
      </c>
    </row>
    <row r="1716" spans="1:10" x14ac:dyDescent="0.3">
      <c r="C1716" s="32"/>
      <c r="D1716" s="102"/>
      <c r="E1716" s="32"/>
      <c r="F1716" s="32"/>
      <c r="G1716" s="32"/>
      <c r="H1716" s="32"/>
      <c r="I1716" s="598"/>
      <c r="J1716" s="599"/>
    </row>
    <row r="1717" spans="1:10" ht="15" thickBot="1" x14ac:dyDescent="0.35">
      <c r="C1717" s="32"/>
      <c r="D1717" s="102"/>
      <c r="E1717" s="32"/>
      <c r="F1717" s="32"/>
      <c r="G1717" s="32"/>
      <c r="H1717" s="32"/>
      <c r="I1717" s="598"/>
      <c r="J1717" s="599"/>
    </row>
    <row r="1718" spans="1:10" ht="17.399999999999999" hidden="1" x14ac:dyDescent="0.3">
      <c r="A1718" s="600" t="s">
        <v>312</v>
      </c>
      <c r="B1718" s="600"/>
      <c r="C1718" s="601" t="s">
        <v>313</v>
      </c>
      <c r="D1718" s="602"/>
      <c r="E1718" s="602"/>
      <c r="F1718" s="602"/>
      <c r="G1718" s="602"/>
      <c r="H1718" s="603" t="str">
        <f>"No. " &amp; COUNTIF(A$3:A1723,"ITEM*") &amp; " DE " &amp; COUNTIF(A$3:A$99942,"ITEM*")</f>
        <v>No. 36 DE 62</v>
      </c>
      <c r="I1718" s="598"/>
      <c r="J1718" s="599"/>
    </row>
    <row r="1719" spans="1:10" hidden="1" x14ac:dyDescent="0.3">
      <c r="A1719" s="600" t="s">
        <v>314</v>
      </c>
      <c r="B1719" s="600"/>
      <c r="C1719" s="604" t="s">
        <v>315</v>
      </c>
      <c r="D1719" s="605" t="s">
        <v>46</v>
      </c>
      <c r="E1719" s="606"/>
      <c r="F1719" s="607" t="s">
        <v>316</v>
      </c>
      <c r="G1719" s="605"/>
      <c r="H1719" s="608"/>
      <c r="I1719" s="598"/>
      <c r="J1719" s="599">
        <f>H1719 * I1670</f>
        <v>0</v>
      </c>
    </row>
    <row r="1720" spans="1:10" ht="15" hidden="1" thickBot="1" x14ac:dyDescent="0.35">
      <c r="C1720" s="609"/>
      <c r="D1720" s="610"/>
      <c r="E1720" s="610"/>
      <c r="F1720" s="610"/>
      <c r="G1720" s="610"/>
      <c r="H1720" s="611"/>
      <c r="I1720" s="598"/>
      <c r="J1720" s="599"/>
    </row>
    <row r="1721" spans="1:10" x14ac:dyDescent="0.3">
      <c r="A1721" s="612" t="s">
        <v>317</v>
      </c>
      <c r="B1721" s="613"/>
      <c r="C1721" s="614" t="s">
        <v>91</v>
      </c>
      <c r="D1721" s="615"/>
      <c r="E1721" s="615"/>
      <c r="F1721" s="616" t="s">
        <v>90</v>
      </c>
      <c r="G1721" s="617" t="s">
        <v>318</v>
      </c>
      <c r="H1721" s="618" t="s">
        <v>319</v>
      </c>
      <c r="I1721" s="619" t="s">
        <v>320</v>
      </c>
      <c r="J1721" s="917" t="s">
        <v>98</v>
      </c>
    </row>
    <row r="1722" spans="1:10" x14ac:dyDescent="0.3">
      <c r="A1722" s="621" t="s">
        <v>527</v>
      </c>
      <c r="B1722" s="613"/>
      <c r="C1722" s="622" t="s">
        <v>175</v>
      </c>
      <c r="D1722" s="623"/>
      <c r="E1722" s="624"/>
      <c r="F1722" s="625">
        <f>PRESUPUESTO!$B$74</f>
        <v>0</v>
      </c>
      <c r="G1722" s="626" t="s">
        <v>113</v>
      </c>
      <c r="H1722" s="830">
        <f>PRESUPUESTO!$E$74</f>
        <v>18.5</v>
      </c>
      <c r="I1722" s="831">
        <f>H1722</f>
        <v>18.5</v>
      </c>
      <c r="J1722" s="629"/>
    </row>
    <row r="1723" spans="1:10" x14ac:dyDescent="0.3">
      <c r="A1723" s="630"/>
      <c r="B1723" s="631"/>
      <c r="C1723" s="632"/>
      <c r="D1723" s="633"/>
      <c r="E1723" s="634"/>
      <c r="F1723" s="635"/>
      <c r="G1723" s="853"/>
      <c r="H1723" s="854"/>
      <c r="I1723" s="855"/>
      <c r="J1723" s="853"/>
    </row>
    <row r="1724" spans="1:10" x14ac:dyDescent="0.3">
      <c r="A1724" s="639" t="s">
        <v>324</v>
      </c>
      <c r="B1724" s="631"/>
      <c r="C1724" s="640" t="s">
        <v>325</v>
      </c>
      <c r="D1724" s="641" t="s">
        <v>326</v>
      </c>
      <c r="E1724" s="641" t="str">
        <f>"CANT. / " &amp; G1722</f>
        <v>CANT. / M2</v>
      </c>
      <c r="F1724" s="642" t="s">
        <v>327</v>
      </c>
      <c r="G1724" s="856" t="s">
        <v>328</v>
      </c>
      <c r="H1724" s="857" t="s">
        <v>329</v>
      </c>
      <c r="I1724" s="858"/>
      <c r="J1724" s="859"/>
    </row>
    <row r="1725" spans="1:10" x14ac:dyDescent="0.3">
      <c r="A1725" s="630">
        <v>117239</v>
      </c>
      <c r="B1725" s="631"/>
      <c r="C1725" s="647" t="s">
        <v>528</v>
      </c>
      <c r="D1725" s="648" t="s">
        <v>140</v>
      </c>
      <c r="E1725" s="649">
        <v>0.75</v>
      </c>
      <c r="F1725" s="650">
        <v>1</v>
      </c>
      <c r="G1725" s="860">
        <v>33117</v>
      </c>
      <c r="H1725" s="861">
        <f>TRUNC(E1725* (1 + F1725 / 100) * G1725,2)</f>
        <v>25086.12</v>
      </c>
      <c r="I1725" s="864">
        <f>E1725 * (1 + F1725 / 100) * I1722</f>
        <v>14.013750000000002</v>
      </c>
      <c r="J1725" s="865">
        <f>I1722*H1725</f>
        <v>464093.22</v>
      </c>
    </row>
    <row r="1726" spans="1:10" x14ac:dyDescent="0.3">
      <c r="A1726" s="661"/>
      <c r="B1726" s="631"/>
      <c r="C1726" s="662"/>
      <c r="D1726" s="663"/>
      <c r="E1726" s="664"/>
      <c r="F1726" s="665"/>
      <c r="G1726" s="866"/>
      <c r="H1726" s="867"/>
      <c r="I1726" s="868"/>
      <c r="J1726" s="669"/>
    </row>
    <row r="1727" spans="1:10" x14ac:dyDescent="0.3">
      <c r="A1727" s="670" t="s">
        <v>338</v>
      </c>
      <c r="B1727" s="631"/>
      <c r="C1727" s="632"/>
      <c r="D1727" s="633"/>
      <c r="E1727" s="634"/>
      <c r="F1727" s="671"/>
      <c r="G1727" s="672" t="s">
        <v>339</v>
      </c>
      <c r="H1727" s="920">
        <f>SUM(H1724:H1726)</f>
        <v>25086.12</v>
      </c>
      <c r="I1727" s="858"/>
      <c r="J1727" s="870">
        <f>SUM(J1724:J1726)</f>
        <v>464093.22</v>
      </c>
    </row>
    <row r="1728" spans="1:10" x14ac:dyDescent="0.3">
      <c r="A1728" s="670" t="s">
        <v>340</v>
      </c>
      <c r="B1728" s="631"/>
      <c r="C1728" s="632"/>
      <c r="D1728" s="633"/>
      <c r="E1728" s="634"/>
      <c r="F1728" s="635"/>
      <c r="G1728" s="871"/>
      <c r="H1728" s="872"/>
      <c r="I1728" s="873"/>
      <c r="J1728" s="874"/>
    </row>
    <row r="1729" spans="1:10" x14ac:dyDescent="0.3">
      <c r="A1729" s="639" t="s">
        <v>341</v>
      </c>
      <c r="B1729" s="631"/>
      <c r="C1729" s="679" t="s">
        <v>342</v>
      </c>
      <c r="D1729" s="680" t="s">
        <v>343</v>
      </c>
      <c r="E1729" s="680" t="s">
        <v>344</v>
      </c>
      <c r="F1729" s="681" t="s">
        <v>345</v>
      </c>
      <c r="G1729" s="875" t="s">
        <v>432</v>
      </c>
      <c r="H1729" s="876" t="s">
        <v>94</v>
      </c>
      <c r="I1729" s="877"/>
      <c r="J1729" s="878"/>
    </row>
    <row r="1730" spans="1:10" x14ac:dyDescent="0.3">
      <c r="A1730" s="630">
        <v>200006</v>
      </c>
      <c r="B1730" s="686"/>
      <c r="C1730" s="647" t="s">
        <v>399</v>
      </c>
      <c r="D1730" s="879">
        <v>63739</v>
      </c>
      <c r="E1730" s="688">
        <v>1.8</v>
      </c>
      <c r="F1730" s="884">
        <f>TRUNC(D1730*E1730,0)</f>
        <v>114730</v>
      </c>
      <c r="G1730" s="885">
        <v>32</v>
      </c>
      <c r="H1730" s="691">
        <f>IFERROR(TRUNC(F1730/G1730,2),0)</f>
        <v>3585.31</v>
      </c>
      <c r="I1730" s="886">
        <f>I1722/G1730</f>
        <v>0.578125</v>
      </c>
      <c r="J1730" s="887">
        <f>I1722*H1730</f>
        <v>66328.235000000001</v>
      </c>
    </row>
    <row r="1731" spans="1:10" x14ac:dyDescent="0.3">
      <c r="A1731" s="661"/>
      <c r="B1731" s="631"/>
      <c r="C1731" s="662"/>
      <c r="D1731" s="663"/>
      <c r="E1731" s="664"/>
      <c r="F1731" s="665"/>
      <c r="G1731" s="866"/>
      <c r="H1731" s="867"/>
      <c r="I1731" s="868"/>
      <c r="J1731" s="669"/>
    </row>
    <row r="1732" spans="1:10" x14ac:dyDescent="0.3">
      <c r="A1732" s="670" t="s">
        <v>348</v>
      </c>
      <c r="B1732" s="631"/>
      <c r="C1732" s="632"/>
      <c r="D1732" s="633"/>
      <c r="E1732" s="634"/>
      <c r="F1732" s="694"/>
      <c r="G1732" s="695" t="s">
        <v>349</v>
      </c>
      <c r="H1732" s="921">
        <f>SUM(H1729:H1731)</f>
        <v>3585.31</v>
      </c>
      <c r="I1732" s="882"/>
      <c r="J1732" s="889">
        <f>SUM(J1729:J1731)</f>
        <v>66328.235000000001</v>
      </c>
    </row>
    <row r="1733" spans="1:10" x14ac:dyDescent="0.3">
      <c r="A1733" s="670" t="s">
        <v>350</v>
      </c>
      <c r="B1733" s="631"/>
      <c r="C1733" s="632"/>
      <c r="D1733" s="633"/>
      <c r="E1733" s="634"/>
      <c r="F1733" s="635"/>
      <c r="G1733" s="871"/>
      <c r="H1733" s="872"/>
      <c r="I1733" s="873"/>
      <c r="J1733" s="874"/>
    </row>
    <row r="1734" spans="1:10" x14ac:dyDescent="0.3">
      <c r="A1734" s="639" t="s">
        <v>351</v>
      </c>
      <c r="B1734" s="631"/>
      <c r="C1734" s="698" t="s">
        <v>352</v>
      </c>
      <c r="D1734" s="699" t="s">
        <v>353</v>
      </c>
      <c r="E1734" s="699" t="s">
        <v>326</v>
      </c>
      <c r="F1734" s="700" t="s">
        <v>354</v>
      </c>
      <c r="G1734" s="890" t="s">
        <v>355</v>
      </c>
      <c r="H1734" s="891" t="s">
        <v>329</v>
      </c>
      <c r="I1734" s="892"/>
      <c r="J1734" s="893"/>
    </row>
    <row r="1735" spans="1:10" x14ac:dyDescent="0.3">
      <c r="A1735" s="630">
        <v>300026</v>
      </c>
      <c r="B1735" s="631"/>
      <c r="C1735" s="647" t="s">
        <v>356</v>
      </c>
      <c r="D1735" s="648"/>
      <c r="E1735" s="648" t="s">
        <v>357</v>
      </c>
      <c r="F1735" s="705">
        <v>7.0000000000000007E-2</v>
      </c>
      <c r="G1735" s="860">
        <f>H1732</f>
        <v>3585.31</v>
      </c>
      <c r="H1735" s="667">
        <f>TRUNC(F1735 * G1735,2)</f>
        <v>250.97</v>
      </c>
      <c r="I1735" s="864">
        <f>I1722 * F1735</f>
        <v>1.2950000000000002</v>
      </c>
      <c r="J1735" s="865">
        <f>I1722*H1735</f>
        <v>4642.9449999999997</v>
      </c>
    </row>
    <row r="1736" spans="1:10" x14ac:dyDescent="0.3">
      <c r="A1736" s="661"/>
      <c r="B1736" s="631"/>
      <c r="C1736" s="662"/>
      <c r="D1736" s="663"/>
      <c r="E1736" s="664"/>
      <c r="F1736" s="665"/>
      <c r="G1736" s="866"/>
      <c r="H1736" s="867"/>
      <c r="I1736" s="868"/>
      <c r="J1736" s="669"/>
    </row>
    <row r="1737" spans="1:10" x14ac:dyDescent="0.3">
      <c r="A1737" s="670" t="s">
        <v>358</v>
      </c>
      <c r="B1737" s="631"/>
      <c r="C1737" s="632"/>
      <c r="D1737" s="633"/>
      <c r="E1737" s="634"/>
      <c r="F1737" s="706"/>
      <c r="G1737" s="707" t="s">
        <v>359</v>
      </c>
      <c r="H1737" s="922">
        <f>SUM(H1734:H1736)</f>
        <v>250.97</v>
      </c>
      <c r="I1737" s="882"/>
      <c r="J1737" s="889">
        <f>SUM(J1734:J1736)</f>
        <v>4642.9449999999997</v>
      </c>
    </row>
    <row r="1738" spans="1:10" x14ac:dyDescent="0.3">
      <c r="A1738" s="670" t="s">
        <v>360</v>
      </c>
      <c r="B1738" s="631"/>
      <c r="C1738" s="632"/>
      <c r="D1738" s="633"/>
      <c r="E1738" s="634"/>
      <c r="F1738" s="635"/>
      <c r="G1738" s="871"/>
      <c r="H1738" s="872"/>
      <c r="I1738" s="873"/>
      <c r="J1738" s="874"/>
    </row>
    <row r="1739" spans="1:10" x14ac:dyDescent="0.3">
      <c r="A1739" s="709" t="s">
        <v>361</v>
      </c>
      <c r="B1739" s="710"/>
      <c r="C1739" s="711" t="s">
        <v>362</v>
      </c>
      <c r="D1739" s="712" t="s">
        <v>363</v>
      </c>
      <c r="E1739" s="712" t="s">
        <v>364</v>
      </c>
      <c r="F1739" s="713" t="s">
        <v>365</v>
      </c>
      <c r="G1739" s="895" t="s">
        <v>355</v>
      </c>
      <c r="H1739" s="896" t="s">
        <v>329</v>
      </c>
      <c r="I1739" s="897"/>
      <c r="J1739" s="898"/>
    </row>
    <row r="1740" spans="1:10" x14ac:dyDescent="0.3">
      <c r="A1740" s="630"/>
      <c r="B1740" s="631"/>
      <c r="C1740" s="647"/>
      <c r="D1740" s="648"/>
      <c r="E1740" s="649"/>
      <c r="F1740" s="650"/>
      <c r="G1740" s="860"/>
      <c r="H1740" s="861"/>
      <c r="I1740" s="864"/>
      <c r="J1740" s="865"/>
    </row>
    <row r="1741" spans="1:10" x14ac:dyDescent="0.3">
      <c r="A1741" s="670" t="s">
        <v>366</v>
      </c>
      <c r="B1741" s="710"/>
      <c r="C1741" s="632"/>
      <c r="D1741" s="633"/>
      <c r="E1741" s="634"/>
      <c r="F1741" s="718"/>
      <c r="G1741" s="719" t="s">
        <v>367</v>
      </c>
      <c r="H1741" s="899">
        <f>SUM(H1739:H1740)</f>
        <v>0</v>
      </c>
      <c r="I1741" s="882"/>
      <c r="J1741" s="883">
        <f>SUM(J1739:J1740)</f>
        <v>0</v>
      </c>
    </row>
    <row r="1742" spans="1:10" x14ac:dyDescent="0.3">
      <c r="A1742" s="721" t="s">
        <v>368</v>
      </c>
      <c r="B1742" s="900"/>
      <c r="C1742" s="632"/>
      <c r="D1742" s="633"/>
      <c r="E1742" s="634"/>
      <c r="F1742" s="635"/>
      <c r="G1742" s="853"/>
      <c r="H1742" s="854"/>
      <c r="I1742" s="855"/>
      <c r="J1742" s="853"/>
    </row>
    <row r="1743" spans="1:10" ht="15" thickBot="1" x14ac:dyDescent="0.35">
      <c r="A1743" s="721" t="s">
        <v>95</v>
      </c>
      <c r="B1743" s="901"/>
      <c r="C1743" s="776"/>
      <c r="D1743" s="777"/>
      <c r="E1743" s="778"/>
      <c r="F1743" s="779" t="s">
        <v>369</v>
      </c>
      <c r="G1743" s="780"/>
      <c r="H1743" s="902">
        <f>IF($A$2="CD",ROUND(SUM(H1723:H1742)/2,$A$3),SUM(H1723:H1742)/2)</f>
        <v>28922</v>
      </c>
      <c r="I1743" s="730"/>
      <c r="J1743" s="903">
        <f>IF($A$2="CD",ROUND(SUM(J1723:J1742)/2,$A$3),SUM(J1723:J1742)/2)</f>
        <v>535064</v>
      </c>
    </row>
    <row r="1744" spans="1:10" x14ac:dyDescent="0.3">
      <c r="A1744" s="721" t="s">
        <v>400</v>
      </c>
      <c r="B1744" s="901"/>
      <c r="C1744" s="782" t="s">
        <v>271</v>
      </c>
      <c r="D1744" s="783"/>
      <c r="E1744" s="784"/>
      <c r="F1744" s="814"/>
      <c r="G1744" s="904"/>
      <c r="H1744" s="905"/>
      <c r="I1744" s="906"/>
      <c r="J1744" s="907">
        <f>H1744 * I1722</f>
        <v>0</v>
      </c>
    </row>
    <row r="1745" spans="1:10" x14ac:dyDescent="0.3">
      <c r="A1745" s="630" t="s">
        <v>278</v>
      </c>
      <c r="B1745" s="901"/>
      <c r="C1745" s="790" t="s">
        <v>249</v>
      </c>
      <c r="D1745" s="791"/>
      <c r="E1745" s="792"/>
      <c r="F1745" s="793">
        <f>$F$3</f>
        <v>0.18</v>
      </c>
      <c r="G1745" s="908"/>
      <c r="H1745" s="795">
        <f>ROUND(H1743*F1745,2)</f>
        <v>5205.96</v>
      </c>
      <c r="I1745" s="909"/>
      <c r="J1745" s="910"/>
    </row>
    <row r="1746" spans="1:10" x14ac:dyDescent="0.3">
      <c r="A1746" s="630" t="s">
        <v>401</v>
      </c>
      <c r="B1746" s="901"/>
      <c r="C1746" s="790" t="s">
        <v>251</v>
      </c>
      <c r="D1746" s="791"/>
      <c r="E1746" s="792"/>
      <c r="F1746" s="793">
        <f>$G$3</f>
        <v>0.05</v>
      </c>
      <c r="G1746" s="908"/>
      <c r="H1746" s="795">
        <f>ROUND(H1743*F1746,2)</f>
        <v>1446.1</v>
      </c>
      <c r="I1746" s="909"/>
      <c r="J1746" s="910"/>
    </row>
    <row r="1747" spans="1:10" x14ac:dyDescent="0.3">
      <c r="A1747" s="630" t="s">
        <v>280</v>
      </c>
      <c r="B1747" s="901"/>
      <c r="C1747" s="790" t="s">
        <v>253</v>
      </c>
      <c r="D1747" s="791"/>
      <c r="E1747" s="792"/>
      <c r="F1747" s="793">
        <f>$H$3</f>
        <v>0.08</v>
      </c>
      <c r="G1747" s="908"/>
      <c r="H1747" s="795">
        <f>ROUND(H1743*F1747,2)</f>
        <v>2313.7600000000002</v>
      </c>
      <c r="I1747" s="909"/>
      <c r="J1747" s="910"/>
    </row>
    <row r="1748" spans="1:10" x14ac:dyDescent="0.3">
      <c r="A1748" s="630" t="s">
        <v>282</v>
      </c>
      <c r="B1748" s="901"/>
      <c r="C1748" s="790" t="s">
        <v>257</v>
      </c>
      <c r="D1748" s="791"/>
      <c r="E1748" s="792"/>
      <c r="F1748" s="793">
        <f>$I$3</f>
        <v>0.19</v>
      </c>
      <c r="G1748" s="908"/>
      <c r="H1748" s="795">
        <f>ROUND(H1747*F1748,2)</f>
        <v>439.61</v>
      </c>
      <c r="I1748" s="909"/>
      <c r="J1748" s="910"/>
    </row>
    <row r="1749" spans="1:10" x14ac:dyDescent="0.3">
      <c r="A1749" s="721" t="s">
        <v>402</v>
      </c>
      <c r="B1749" s="901"/>
      <c r="C1749" s="798" t="s">
        <v>403</v>
      </c>
      <c r="D1749" s="799"/>
      <c r="E1749" s="800"/>
      <c r="F1749" s="599"/>
      <c r="G1749" s="911"/>
      <c r="H1749" s="802">
        <f>SUM(H1745:H1748)</f>
        <v>9405.43</v>
      </c>
      <c r="I1749" s="912"/>
      <c r="J1749" s="913"/>
    </row>
    <row r="1750" spans="1:10" ht="15" thickBot="1" x14ac:dyDescent="0.35">
      <c r="A1750" s="721" t="s">
        <v>404</v>
      </c>
      <c r="B1750" s="901"/>
      <c r="C1750" s="805"/>
      <c r="D1750" s="806"/>
      <c r="E1750" s="778"/>
      <c r="F1750" s="779" t="s">
        <v>405</v>
      </c>
      <c r="G1750" s="914"/>
      <c r="H1750" s="915">
        <f>ROUND(H1743+H1749,$A$3)</f>
        <v>38327</v>
      </c>
      <c r="I1750" s="809"/>
      <c r="J1750" s="916">
        <f>IF($A$3=2,ROUND((J1743+J1749),2),ROUND((J1743+J1749),0))</f>
        <v>535064</v>
      </c>
    </row>
    <row r="1751" spans="1:10" hidden="1" x14ac:dyDescent="0.3">
      <c r="A1751" s="732" t="s">
        <v>370</v>
      </c>
      <c r="B1751" s="733"/>
      <c r="C1751" s="810"/>
      <c r="D1751" s="811"/>
      <c r="E1751" s="812"/>
      <c r="F1751" s="812"/>
      <c r="G1751" s="812"/>
      <c r="H1751" s="813"/>
      <c r="I1751" s="598"/>
      <c r="J1751" s="599"/>
    </row>
    <row r="1752" spans="1:10" hidden="1" x14ac:dyDescent="0.3">
      <c r="A1752" s="738"/>
      <c r="B1752" s="733"/>
      <c r="C1752" s="734"/>
      <c r="D1752" s="735"/>
      <c r="E1752" s="736"/>
      <c r="F1752" s="736"/>
      <c r="G1752" s="736"/>
      <c r="H1752" s="737"/>
      <c r="I1752" s="598"/>
      <c r="J1752" s="599"/>
    </row>
    <row r="1753" spans="1:10" hidden="1" x14ac:dyDescent="0.3">
      <c r="A1753" s="738"/>
      <c r="B1753" s="733"/>
      <c r="C1753" s="739" t="s">
        <v>371</v>
      </c>
      <c r="D1753" s="740"/>
      <c r="E1753" s="741"/>
      <c r="F1753" s="741"/>
      <c r="G1753" s="741"/>
      <c r="H1753" s="742"/>
      <c r="I1753" s="598"/>
      <c r="J1753" s="599"/>
    </row>
    <row r="1754" spans="1:10" hidden="1" x14ac:dyDescent="0.3">
      <c r="A1754" s="738"/>
      <c r="B1754" s="733"/>
      <c r="C1754" s="743"/>
      <c r="D1754" s="744"/>
      <c r="E1754" s="745"/>
      <c r="F1754" s="745"/>
      <c r="G1754" s="745"/>
      <c r="H1754" s="746"/>
      <c r="I1754" s="598"/>
      <c r="J1754" s="599"/>
    </row>
    <row r="1755" spans="1:10" hidden="1" x14ac:dyDescent="0.3">
      <c r="A1755" s="738"/>
      <c r="B1755" s="733"/>
      <c r="C1755" s="743"/>
      <c r="D1755" s="744"/>
      <c r="E1755" s="745"/>
      <c r="F1755" s="745"/>
      <c r="G1755" s="745"/>
      <c r="H1755" s="746"/>
      <c r="I1755" s="598"/>
      <c r="J1755" s="599"/>
    </row>
    <row r="1756" spans="1:10" hidden="1" x14ac:dyDescent="0.3">
      <c r="A1756" s="738"/>
      <c r="B1756" s="733"/>
      <c r="C1756" s="734"/>
      <c r="D1756" s="735"/>
      <c r="E1756" s="736"/>
      <c r="F1756" s="736"/>
      <c r="G1756" s="736"/>
      <c r="H1756" s="737"/>
      <c r="I1756" s="598"/>
      <c r="J1756" s="599"/>
    </row>
    <row r="1757" spans="1:10" hidden="1" x14ac:dyDescent="0.3">
      <c r="A1757" s="738"/>
      <c r="B1757" s="733"/>
      <c r="C1757" s="747" t="s">
        <v>372</v>
      </c>
      <c r="D1757" s="735"/>
      <c r="E1757" s="736"/>
      <c r="F1757" s="748" t="s">
        <v>373</v>
      </c>
      <c r="G1757" s="736"/>
      <c r="H1757" s="737"/>
      <c r="I1757" s="598"/>
      <c r="J1757" s="599"/>
    </row>
    <row r="1758" spans="1:10" hidden="1" x14ac:dyDescent="0.3">
      <c r="C1758" s="196"/>
      <c r="H1758" s="197"/>
      <c r="I1758" s="598"/>
      <c r="J1758" s="599"/>
    </row>
    <row r="1759" spans="1:10" hidden="1" x14ac:dyDescent="0.3">
      <c r="C1759" s="196"/>
      <c r="H1759" s="197"/>
      <c r="I1759" s="598"/>
      <c r="J1759" s="599"/>
    </row>
    <row r="1760" spans="1:10" hidden="1" x14ac:dyDescent="0.3">
      <c r="A1760" s="738"/>
      <c r="B1760" s="733"/>
      <c r="C1760" s="749" t="s">
        <v>374</v>
      </c>
      <c r="D1760" s="750"/>
      <c r="E1760" s="736"/>
      <c r="F1760" s="751" t="s">
        <v>374</v>
      </c>
      <c r="G1760" s="741"/>
      <c r="H1760" s="742"/>
      <c r="I1760" s="598"/>
      <c r="J1760" s="599"/>
    </row>
    <row r="1761" spans="1:10" hidden="1" x14ac:dyDescent="0.3">
      <c r="A1761" s="738"/>
      <c r="B1761" s="733"/>
      <c r="C1761" s="752" t="s">
        <v>375</v>
      </c>
      <c r="D1761" s="744"/>
      <c r="E1761" s="736"/>
      <c r="F1761" s="753" t="s">
        <v>375</v>
      </c>
      <c r="G1761" s="745"/>
      <c r="H1761" s="746"/>
      <c r="I1761" s="598"/>
      <c r="J1761" s="599"/>
    </row>
    <row r="1762" spans="1:10" hidden="1" x14ac:dyDescent="0.3">
      <c r="A1762" s="738"/>
      <c r="B1762" s="733"/>
      <c r="C1762" s="754" t="s">
        <v>376</v>
      </c>
      <c r="D1762" s="735"/>
      <c r="E1762" s="736"/>
      <c r="F1762" s="733" t="s">
        <v>377</v>
      </c>
      <c r="G1762" s="736"/>
      <c r="H1762" s="737"/>
      <c r="I1762" s="598"/>
      <c r="J1762" s="599"/>
    </row>
    <row r="1763" spans="1:10" ht="15" hidden="1" thickBot="1" x14ac:dyDescent="0.35">
      <c r="A1763" s="755" t="s">
        <v>378</v>
      </c>
      <c r="B1763" s="733"/>
      <c r="C1763" s="756"/>
      <c r="D1763" s="757"/>
      <c r="E1763" s="758"/>
      <c r="F1763" s="758"/>
      <c r="G1763" s="758"/>
      <c r="H1763" s="759"/>
      <c r="I1763" s="598"/>
      <c r="J1763" s="599">
        <f>H1763 * I1722</f>
        <v>0</v>
      </c>
    </row>
    <row r="1764" spans="1:10" x14ac:dyDescent="0.3">
      <c r="C1764" s="32"/>
      <c r="D1764" s="102"/>
      <c r="E1764" s="32"/>
      <c r="F1764" s="32"/>
      <c r="G1764" s="32"/>
      <c r="H1764" s="32"/>
      <c r="I1764" s="598"/>
      <c r="J1764" s="599"/>
    </row>
    <row r="1765" spans="1:10" ht="15" thickBot="1" x14ac:dyDescent="0.35">
      <c r="C1765" s="32"/>
      <c r="D1765" s="102"/>
      <c r="E1765" s="32"/>
      <c r="F1765" s="32"/>
      <c r="G1765" s="32"/>
      <c r="H1765" s="32"/>
      <c r="I1765" s="598"/>
      <c r="J1765" s="599"/>
    </row>
    <row r="1766" spans="1:10" ht="17.399999999999999" hidden="1" x14ac:dyDescent="0.3">
      <c r="A1766" s="600" t="s">
        <v>312</v>
      </c>
      <c r="B1766" s="600"/>
      <c r="C1766" s="601" t="s">
        <v>313</v>
      </c>
      <c r="D1766" s="602"/>
      <c r="E1766" s="602"/>
      <c r="F1766" s="602"/>
      <c r="G1766" s="602"/>
      <c r="H1766" s="603" t="str">
        <f>"No. " &amp; COUNTIF(A$3:A1771,"ITEM*") &amp; " DE " &amp; COUNTIF(A$3:A$99890,"ITEM*")</f>
        <v>No. 37 DE 62</v>
      </c>
      <c r="I1766" s="598"/>
      <c r="J1766" s="599"/>
    </row>
    <row r="1767" spans="1:10" hidden="1" x14ac:dyDescent="0.3">
      <c r="A1767" s="600" t="s">
        <v>314</v>
      </c>
      <c r="B1767" s="600"/>
      <c r="C1767" s="604" t="s">
        <v>315</v>
      </c>
      <c r="D1767" s="605" t="s">
        <v>46</v>
      </c>
      <c r="E1767" s="606"/>
      <c r="F1767" s="607" t="s">
        <v>316</v>
      </c>
      <c r="G1767" s="605"/>
      <c r="H1767" s="608"/>
      <c r="I1767" s="598"/>
      <c r="J1767" s="599">
        <f>H1767 * I1722</f>
        <v>0</v>
      </c>
    </row>
    <row r="1768" spans="1:10" ht="15" hidden="1" thickBot="1" x14ac:dyDescent="0.35">
      <c r="C1768" s="609"/>
      <c r="D1768" s="610"/>
      <c r="E1768" s="610"/>
      <c r="F1768" s="610"/>
      <c r="G1768" s="610"/>
      <c r="H1768" s="611"/>
      <c r="I1768" s="598"/>
      <c r="J1768" s="599"/>
    </row>
    <row r="1769" spans="1:10" x14ac:dyDescent="0.3">
      <c r="A1769" s="612" t="s">
        <v>317</v>
      </c>
      <c r="B1769" s="613"/>
      <c r="C1769" s="614" t="s">
        <v>91</v>
      </c>
      <c r="D1769" s="615"/>
      <c r="E1769" s="615"/>
      <c r="F1769" s="616" t="s">
        <v>90</v>
      </c>
      <c r="G1769" s="617" t="s">
        <v>318</v>
      </c>
      <c r="H1769" s="618" t="s">
        <v>319</v>
      </c>
      <c r="I1769" s="619" t="s">
        <v>320</v>
      </c>
      <c r="J1769" s="917" t="s">
        <v>98</v>
      </c>
    </row>
    <row r="1770" spans="1:10" x14ac:dyDescent="0.3">
      <c r="A1770" s="621" t="s">
        <v>529</v>
      </c>
      <c r="B1770" s="613"/>
      <c r="C1770" s="622" t="s">
        <v>178</v>
      </c>
      <c r="D1770" s="623"/>
      <c r="E1770" s="624"/>
      <c r="F1770" s="625">
        <f>PRESUPUESTO!$B$80</f>
        <v>0</v>
      </c>
      <c r="G1770" s="626" t="s">
        <v>113</v>
      </c>
      <c r="H1770" s="830">
        <f>PRESUPUESTO!$E$80</f>
        <v>84</v>
      </c>
      <c r="I1770" s="831">
        <f>H1770</f>
        <v>84</v>
      </c>
      <c r="J1770" s="629"/>
    </row>
    <row r="1771" spans="1:10" x14ac:dyDescent="0.3">
      <c r="A1771" s="630"/>
      <c r="B1771" s="631"/>
      <c r="C1771" s="632"/>
      <c r="D1771" s="633"/>
      <c r="E1771" s="634"/>
      <c r="F1771" s="635"/>
      <c r="G1771" s="853"/>
      <c r="H1771" s="854"/>
      <c r="I1771" s="855"/>
      <c r="J1771" s="853"/>
    </row>
    <row r="1772" spans="1:10" x14ac:dyDescent="0.3">
      <c r="A1772" s="639" t="s">
        <v>324</v>
      </c>
      <c r="B1772" s="631"/>
      <c r="C1772" s="640" t="s">
        <v>325</v>
      </c>
      <c r="D1772" s="641" t="s">
        <v>326</v>
      </c>
      <c r="E1772" s="641" t="str">
        <f>"CANT. / " &amp; G1770</f>
        <v>CANT. / M2</v>
      </c>
      <c r="F1772" s="642" t="s">
        <v>327</v>
      </c>
      <c r="G1772" s="856" t="s">
        <v>328</v>
      </c>
      <c r="H1772" s="857" t="s">
        <v>329</v>
      </c>
      <c r="I1772" s="858"/>
      <c r="J1772" s="859"/>
    </row>
    <row r="1773" spans="1:10" x14ac:dyDescent="0.3">
      <c r="A1773" s="630">
        <v>101288</v>
      </c>
      <c r="B1773" s="631"/>
      <c r="C1773" s="647" t="s">
        <v>530</v>
      </c>
      <c r="D1773" s="648" t="s">
        <v>140</v>
      </c>
      <c r="E1773" s="649">
        <v>3</v>
      </c>
      <c r="F1773" s="650">
        <v>5</v>
      </c>
      <c r="G1773" s="860">
        <v>2609</v>
      </c>
      <c r="H1773" s="861">
        <f t="shared" ref="H1773:H1778" si="6">TRUNC(E1773* (1 + F1773 / 100) * G1773,2)</f>
        <v>8218.35</v>
      </c>
      <c r="I1773" s="862">
        <f>E1773 * (1 + F1773 / 100) * I1770</f>
        <v>264.60000000000002</v>
      </c>
      <c r="J1773" s="863">
        <f>I1770*H1773</f>
        <v>690341.4</v>
      </c>
    </row>
    <row r="1774" spans="1:10" x14ac:dyDescent="0.3">
      <c r="A1774" s="630">
        <v>102439</v>
      </c>
      <c r="B1774" s="631"/>
      <c r="C1774" s="647" t="s">
        <v>522</v>
      </c>
      <c r="D1774" s="648" t="s">
        <v>140</v>
      </c>
      <c r="E1774" s="649">
        <v>0.2</v>
      </c>
      <c r="F1774" s="650">
        <v>5</v>
      </c>
      <c r="G1774" s="860">
        <v>9097</v>
      </c>
      <c r="H1774" s="861">
        <f t="shared" si="6"/>
        <v>1910.37</v>
      </c>
      <c r="I1774" s="862">
        <f>E1774 * (1 + F1774 / 100) * I1770</f>
        <v>17.64</v>
      </c>
      <c r="J1774" s="863">
        <f>I1770*H1774</f>
        <v>160471.07999999999</v>
      </c>
    </row>
    <row r="1775" spans="1:10" x14ac:dyDescent="0.3">
      <c r="A1775" s="630">
        <v>100556</v>
      </c>
      <c r="B1775" s="631"/>
      <c r="C1775" s="647" t="s">
        <v>531</v>
      </c>
      <c r="D1775" s="648" t="s">
        <v>532</v>
      </c>
      <c r="E1775" s="649">
        <v>0.05</v>
      </c>
      <c r="F1775" s="650">
        <v>1</v>
      </c>
      <c r="G1775" s="860">
        <v>74900</v>
      </c>
      <c r="H1775" s="861">
        <f t="shared" si="6"/>
        <v>3782.45</v>
      </c>
      <c r="I1775" s="862">
        <f>E1775 * (1 + F1775 / 100) * I1770</f>
        <v>4.242</v>
      </c>
      <c r="J1775" s="863">
        <f>I1770*H1775</f>
        <v>317725.8</v>
      </c>
    </row>
    <row r="1776" spans="1:10" x14ac:dyDescent="0.3">
      <c r="A1776" s="630">
        <v>119012</v>
      </c>
      <c r="B1776" s="631"/>
      <c r="C1776" s="647" t="s">
        <v>533</v>
      </c>
      <c r="D1776" s="648" t="s">
        <v>113</v>
      </c>
      <c r="E1776" s="649">
        <v>1</v>
      </c>
      <c r="F1776" s="650">
        <v>5</v>
      </c>
      <c r="G1776" s="860">
        <v>42906</v>
      </c>
      <c r="H1776" s="861">
        <f t="shared" si="6"/>
        <v>45051.3</v>
      </c>
      <c r="I1776" s="862">
        <f>E1776 * (1 + F1776 / 100) * I1770</f>
        <v>88.2</v>
      </c>
      <c r="J1776" s="863">
        <f>I1770*H1776</f>
        <v>3784309.2</v>
      </c>
    </row>
    <row r="1777" spans="1:10" x14ac:dyDescent="0.3">
      <c r="A1777" s="630">
        <v>100861</v>
      </c>
      <c r="B1777" s="631"/>
      <c r="C1777" s="647" t="s">
        <v>526</v>
      </c>
      <c r="D1777" s="648" t="s">
        <v>140</v>
      </c>
      <c r="E1777" s="649">
        <v>0.1</v>
      </c>
      <c r="F1777" s="650">
        <v>5</v>
      </c>
      <c r="G1777" s="860">
        <v>7121</v>
      </c>
      <c r="H1777" s="861">
        <f t="shared" si="6"/>
        <v>747.7</v>
      </c>
      <c r="I1777" s="862">
        <f>E1777 * (1 + F1777 / 100) * I1770</f>
        <v>8.82</v>
      </c>
      <c r="J1777" s="863">
        <f>I1770*H1777</f>
        <v>62806.8</v>
      </c>
    </row>
    <row r="1778" spans="1:10" x14ac:dyDescent="0.3">
      <c r="A1778" s="630">
        <v>119138</v>
      </c>
      <c r="B1778" s="631"/>
      <c r="C1778" s="647" t="s">
        <v>534</v>
      </c>
      <c r="D1778" s="648" t="s">
        <v>535</v>
      </c>
      <c r="E1778" s="649">
        <v>8.0000000000000002E-3</v>
      </c>
      <c r="F1778" s="650">
        <v>2</v>
      </c>
      <c r="G1778" s="860">
        <v>9462</v>
      </c>
      <c r="H1778" s="861">
        <f t="shared" si="6"/>
        <v>77.2</v>
      </c>
      <c r="I1778" s="862">
        <f>E1778 * (1 + F1778 / 100) * I1770</f>
        <v>0.68544000000000005</v>
      </c>
      <c r="J1778" s="863">
        <f>I1770*H1778</f>
        <v>6484.8</v>
      </c>
    </row>
    <row r="1779" spans="1:10" x14ac:dyDescent="0.3">
      <c r="A1779" s="661"/>
      <c r="B1779" s="631"/>
      <c r="C1779" s="662"/>
      <c r="D1779" s="663"/>
      <c r="E1779" s="664"/>
      <c r="F1779" s="665"/>
      <c r="G1779" s="866"/>
      <c r="H1779" s="867"/>
      <c r="I1779" s="868"/>
      <c r="J1779" s="669"/>
    </row>
    <row r="1780" spans="1:10" x14ac:dyDescent="0.3">
      <c r="A1780" s="670" t="s">
        <v>338</v>
      </c>
      <c r="B1780" s="631"/>
      <c r="C1780" s="632"/>
      <c r="D1780" s="633"/>
      <c r="E1780" s="634"/>
      <c r="F1780" s="671"/>
      <c r="G1780" s="672" t="s">
        <v>339</v>
      </c>
      <c r="H1780" s="920">
        <f>SUM(H1772:H1779)</f>
        <v>59787.369999999995</v>
      </c>
      <c r="I1780" s="858"/>
      <c r="J1780" s="870">
        <f>SUM(J1772:J1779)</f>
        <v>5022139.08</v>
      </c>
    </row>
    <row r="1781" spans="1:10" x14ac:dyDescent="0.3">
      <c r="A1781" s="670" t="s">
        <v>340</v>
      </c>
      <c r="B1781" s="631"/>
      <c r="C1781" s="632"/>
      <c r="D1781" s="633"/>
      <c r="E1781" s="634"/>
      <c r="F1781" s="635"/>
      <c r="G1781" s="871"/>
      <c r="H1781" s="872"/>
      <c r="I1781" s="873"/>
      <c r="J1781" s="874"/>
    </row>
    <row r="1782" spans="1:10" x14ac:dyDescent="0.3">
      <c r="A1782" s="639" t="s">
        <v>341</v>
      </c>
      <c r="B1782" s="631"/>
      <c r="C1782" s="679" t="s">
        <v>342</v>
      </c>
      <c r="D1782" s="680" t="s">
        <v>343</v>
      </c>
      <c r="E1782" s="680" t="s">
        <v>344</v>
      </c>
      <c r="F1782" s="681" t="s">
        <v>345</v>
      </c>
      <c r="G1782" s="875" t="s">
        <v>432</v>
      </c>
      <c r="H1782" s="876" t="s">
        <v>94</v>
      </c>
      <c r="I1782" s="877"/>
      <c r="J1782" s="878"/>
    </row>
    <row r="1783" spans="1:10" x14ac:dyDescent="0.3">
      <c r="A1783" s="630">
        <v>200004</v>
      </c>
      <c r="B1783" s="686"/>
      <c r="C1783" s="647" t="s">
        <v>517</v>
      </c>
      <c r="D1783" s="879">
        <v>189305</v>
      </c>
      <c r="E1783" s="688">
        <v>1.8</v>
      </c>
      <c r="F1783" s="880">
        <f>TRUNC(D1783*E1783,0)</f>
        <v>340749</v>
      </c>
      <c r="G1783" s="881">
        <v>10</v>
      </c>
      <c r="H1783" s="691">
        <f>IFERROR(TRUNC(F1783/G1783,2),0)</f>
        <v>34074.9</v>
      </c>
      <c r="I1783" s="882">
        <f>I1770/G1783</f>
        <v>8.4</v>
      </c>
      <c r="J1783" s="883">
        <f>I1770*H1783</f>
        <v>2862291.6</v>
      </c>
    </row>
    <row r="1784" spans="1:10" x14ac:dyDescent="0.3">
      <c r="A1784" s="630">
        <v>200006</v>
      </c>
      <c r="B1784" s="686"/>
      <c r="C1784" s="647" t="s">
        <v>399</v>
      </c>
      <c r="D1784" s="879">
        <v>63739</v>
      </c>
      <c r="E1784" s="688">
        <v>1.8</v>
      </c>
      <c r="F1784" s="884">
        <f>TRUNC(D1784*E1784,0)</f>
        <v>114730</v>
      </c>
      <c r="G1784" s="885">
        <v>16</v>
      </c>
      <c r="H1784" s="691">
        <f>IFERROR(TRUNC(F1784/G1784,2),0)</f>
        <v>7170.62</v>
      </c>
      <c r="I1784" s="886">
        <f>I1770/G1784</f>
        <v>5.25</v>
      </c>
      <c r="J1784" s="887">
        <f>I1770*H1784</f>
        <v>602332.07999999996</v>
      </c>
    </row>
    <row r="1785" spans="1:10" x14ac:dyDescent="0.3">
      <c r="A1785" s="661"/>
      <c r="B1785" s="631"/>
      <c r="C1785" s="662"/>
      <c r="D1785" s="663"/>
      <c r="E1785" s="664"/>
      <c r="F1785" s="665"/>
      <c r="G1785" s="866"/>
      <c r="H1785" s="867"/>
      <c r="I1785" s="868"/>
      <c r="J1785" s="669"/>
    </row>
    <row r="1786" spans="1:10" x14ac:dyDescent="0.3">
      <c r="A1786" s="670" t="s">
        <v>348</v>
      </c>
      <c r="B1786" s="631"/>
      <c r="C1786" s="632"/>
      <c r="D1786" s="633"/>
      <c r="E1786" s="634"/>
      <c r="F1786" s="694"/>
      <c r="G1786" s="695" t="s">
        <v>349</v>
      </c>
      <c r="H1786" s="921">
        <f>SUM(H1782:H1785)</f>
        <v>41245.520000000004</v>
      </c>
      <c r="I1786" s="882"/>
      <c r="J1786" s="889">
        <f>SUM(J1782:J1785)</f>
        <v>3464623.68</v>
      </c>
    </row>
    <row r="1787" spans="1:10" x14ac:dyDescent="0.3">
      <c r="A1787" s="670" t="s">
        <v>350</v>
      </c>
      <c r="B1787" s="631"/>
      <c r="C1787" s="632"/>
      <c r="D1787" s="633"/>
      <c r="E1787" s="634"/>
      <c r="F1787" s="635"/>
      <c r="G1787" s="871"/>
      <c r="H1787" s="872"/>
      <c r="I1787" s="873"/>
      <c r="J1787" s="874"/>
    </row>
    <row r="1788" spans="1:10" x14ac:dyDescent="0.3">
      <c r="A1788" s="639" t="s">
        <v>351</v>
      </c>
      <c r="B1788" s="631"/>
      <c r="C1788" s="698" t="s">
        <v>352</v>
      </c>
      <c r="D1788" s="699" t="s">
        <v>353</v>
      </c>
      <c r="E1788" s="699" t="s">
        <v>326</v>
      </c>
      <c r="F1788" s="700" t="s">
        <v>354</v>
      </c>
      <c r="G1788" s="890" t="s">
        <v>355</v>
      </c>
      <c r="H1788" s="891" t="s">
        <v>329</v>
      </c>
      <c r="I1788" s="892"/>
      <c r="J1788" s="893"/>
    </row>
    <row r="1789" spans="1:10" x14ac:dyDescent="0.3">
      <c r="A1789" s="832">
        <v>320104</v>
      </c>
      <c r="B1789" s="631"/>
      <c r="C1789" s="647" t="s">
        <v>536</v>
      </c>
      <c r="D1789" s="648"/>
      <c r="E1789" s="648" t="s">
        <v>445</v>
      </c>
      <c r="F1789" s="650">
        <v>0.1426</v>
      </c>
      <c r="G1789" s="860">
        <v>22092</v>
      </c>
      <c r="H1789" s="667">
        <f>TRUNC(F1789 * G1789,2)</f>
        <v>3150.31</v>
      </c>
      <c r="I1789" s="864">
        <f>I1770 * F1789</f>
        <v>11.978400000000001</v>
      </c>
      <c r="J1789" s="865">
        <f>I1770*H1789</f>
        <v>264626.03999999998</v>
      </c>
    </row>
    <row r="1790" spans="1:10" x14ac:dyDescent="0.3">
      <c r="A1790" s="630">
        <v>300026</v>
      </c>
      <c r="B1790" s="631"/>
      <c r="C1790" s="647" t="s">
        <v>356</v>
      </c>
      <c r="D1790" s="648"/>
      <c r="E1790" s="648" t="s">
        <v>357</v>
      </c>
      <c r="F1790" s="705">
        <v>0.05</v>
      </c>
      <c r="G1790" s="860">
        <f>H1786</f>
        <v>41245.520000000004</v>
      </c>
      <c r="H1790" s="667">
        <f>TRUNC(F1790 * G1790,2)</f>
        <v>2062.27</v>
      </c>
      <c r="I1790" s="864">
        <f>I1770 * F1790</f>
        <v>4.2</v>
      </c>
      <c r="J1790" s="865">
        <f>I1770*H1790</f>
        <v>173230.68</v>
      </c>
    </row>
    <row r="1791" spans="1:10" x14ac:dyDescent="0.3">
      <c r="A1791" s="661"/>
      <c r="B1791" s="631"/>
      <c r="C1791" s="662"/>
      <c r="D1791" s="663"/>
      <c r="E1791" s="664"/>
      <c r="F1791" s="665"/>
      <c r="G1791" s="866"/>
      <c r="H1791" s="867"/>
      <c r="I1791" s="868"/>
      <c r="J1791" s="669"/>
    </row>
    <row r="1792" spans="1:10" x14ac:dyDescent="0.3">
      <c r="A1792" s="670" t="s">
        <v>358</v>
      </c>
      <c r="B1792" s="631"/>
      <c r="C1792" s="632"/>
      <c r="D1792" s="633"/>
      <c r="E1792" s="634"/>
      <c r="F1792" s="706"/>
      <c r="G1792" s="707" t="s">
        <v>359</v>
      </c>
      <c r="H1792" s="922">
        <f>SUM(H1788:H1791)</f>
        <v>5212.58</v>
      </c>
      <c r="I1792" s="882"/>
      <c r="J1792" s="889">
        <f>SUM(J1788:J1791)</f>
        <v>437856.72</v>
      </c>
    </row>
    <row r="1793" spans="1:10" x14ac:dyDescent="0.3">
      <c r="A1793" s="670" t="s">
        <v>360</v>
      </c>
      <c r="B1793" s="631"/>
      <c r="C1793" s="632"/>
      <c r="D1793" s="633"/>
      <c r="E1793" s="634"/>
      <c r="F1793" s="635"/>
      <c r="G1793" s="871"/>
      <c r="H1793" s="872"/>
      <c r="I1793" s="873"/>
      <c r="J1793" s="874"/>
    </row>
    <row r="1794" spans="1:10" x14ac:dyDescent="0.3">
      <c r="A1794" s="709" t="s">
        <v>361</v>
      </c>
      <c r="B1794" s="710"/>
      <c r="C1794" s="711" t="s">
        <v>362</v>
      </c>
      <c r="D1794" s="712" t="s">
        <v>363</v>
      </c>
      <c r="E1794" s="712" t="s">
        <v>364</v>
      </c>
      <c r="F1794" s="713" t="s">
        <v>365</v>
      </c>
      <c r="G1794" s="895" t="s">
        <v>355</v>
      </c>
      <c r="H1794" s="896" t="s">
        <v>329</v>
      </c>
      <c r="I1794" s="897"/>
      <c r="J1794" s="898"/>
    </row>
    <row r="1795" spans="1:10" x14ac:dyDescent="0.3">
      <c r="A1795" s="630"/>
      <c r="B1795" s="631"/>
      <c r="C1795" s="647"/>
      <c r="D1795" s="648"/>
      <c r="E1795" s="649"/>
      <c r="F1795" s="650"/>
      <c r="G1795" s="860"/>
      <c r="H1795" s="861"/>
      <c r="I1795" s="864"/>
      <c r="J1795" s="865"/>
    </row>
    <row r="1796" spans="1:10" x14ac:dyDescent="0.3">
      <c r="A1796" s="670" t="s">
        <v>366</v>
      </c>
      <c r="B1796" s="710"/>
      <c r="C1796" s="632"/>
      <c r="D1796" s="633"/>
      <c r="E1796" s="634"/>
      <c r="F1796" s="718"/>
      <c r="G1796" s="719" t="s">
        <v>367</v>
      </c>
      <c r="H1796" s="899">
        <f>SUM(H1794:H1795)</f>
        <v>0</v>
      </c>
      <c r="I1796" s="882"/>
      <c r="J1796" s="883">
        <f>SUM(J1794:J1795)</f>
        <v>0</v>
      </c>
    </row>
    <row r="1797" spans="1:10" x14ac:dyDescent="0.3">
      <c r="A1797" s="721" t="s">
        <v>368</v>
      </c>
      <c r="B1797" s="900"/>
      <c r="C1797" s="632"/>
      <c r="D1797" s="633"/>
      <c r="E1797" s="634"/>
      <c r="F1797" s="635"/>
      <c r="G1797" s="853"/>
      <c r="H1797" s="854"/>
      <c r="I1797" s="855"/>
      <c r="J1797" s="853"/>
    </row>
    <row r="1798" spans="1:10" ht="15" thickBot="1" x14ac:dyDescent="0.35">
      <c r="A1798" s="721" t="s">
        <v>95</v>
      </c>
      <c r="B1798" s="901"/>
      <c r="C1798" s="776"/>
      <c r="D1798" s="777"/>
      <c r="E1798" s="778"/>
      <c r="F1798" s="779" t="s">
        <v>369</v>
      </c>
      <c r="G1798" s="780"/>
      <c r="H1798" s="902">
        <f>IF($A$2="CD",ROUND(SUM(H1771:H1797)/2,$A$3),SUM(H1771:H1797)/2)</f>
        <v>106245</v>
      </c>
      <c r="I1798" s="730"/>
      <c r="J1798" s="903">
        <f>IF($A$2="CD",ROUND(SUM(J1771:J1797)/2,$A$3),SUM(J1771:J1797)/2)</f>
        <v>8924619</v>
      </c>
    </row>
    <row r="1799" spans="1:10" x14ac:dyDescent="0.3">
      <c r="A1799" s="721" t="s">
        <v>400</v>
      </c>
      <c r="B1799" s="901"/>
      <c r="C1799" s="782" t="s">
        <v>271</v>
      </c>
      <c r="D1799" s="783"/>
      <c r="E1799" s="784"/>
      <c r="F1799" s="814"/>
      <c r="G1799" s="904"/>
      <c r="H1799" s="905"/>
      <c r="I1799" s="906"/>
      <c r="J1799" s="907">
        <f>H1799 * I1770</f>
        <v>0</v>
      </c>
    </row>
    <row r="1800" spans="1:10" x14ac:dyDescent="0.3">
      <c r="A1800" s="630" t="s">
        <v>278</v>
      </c>
      <c r="B1800" s="901"/>
      <c r="C1800" s="790" t="s">
        <v>249</v>
      </c>
      <c r="D1800" s="791"/>
      <c r="E1800" s="792"/>
      <c r="F1800" s="793">
        <f>$F$3</f>
        <v>0.18</v>
      </c>
      <c r="G1800" s="908"/>
      <c r="H1800" s="795">
        <f>ROUND(H1798*F1800,2)</f>
        <v>19124.099999999999</v>
      </c>
      <c r="I1800" s="909"/>
      <c r="J1800" s="910"/>
    </row>
    <row r="1801" spans="1:10" x14ac:dyDescent="0.3">
      <c r="A1801" s="630" t="s">
        <v>401</v>
      </c>
      <c r="B1801" s="901"/>
      <c r="C1801" s="790" t="s">
        <v>251</v>
      </c>
      <c r="D1801" s="791"/>
      <c r="E1801" s="792"/>
      <c r="F1801" s="793">
        <f>$G$3</f>
        <v>0.05</v>
      </c>
      <c r="G1801" s="908"/>
      <c r="H1801" s="795">
        <f>ROUND(H1798*F1801,2)</f>
        <v>5312.25</v>
      </c>
      <c r="I1801" s="909"/>
      <c r="J1801" s="910"/>
    </row>
    <row r="1802" spans="1:10" x14ac:dyDescent="0.3">
      <c r="A1802" s="630" t="s">
        <v>280</v>
      </c>
      <c r="B1802" s="901"/>
      <c r="C1802" s="790" t="s">
        <v>253</v>
      </c>
      <c r="D1802" s="791"/>
      <c r="E1802" s="792"/>
      <c r="F1802" s="793">
        <f>$H$3</f>
        <v>0.08</v>
      </c>
      <c r="G1802" s="908"/>
      <c r="H1802" s="795">
        <f>ROUND(H1798*F1802,2)</f>
        <v>8499.6</v>
      </c>
      <c r="I1802" s="909"/>
      <c r="J1802" s="910"/>
    </row>
    <row r="1803" spans="1:10" x14ac:dyDescent="0.3">
      <c r="A1803" s="630" t="s">
        <v>282</v>
      </c>
      <c r="B1803" s="901"/>
      <c r="C1803" s="790" t="s">
        <v>257</v>
      </c>
      <c r="D1803" s="791"/>
      <c r="E1803" s="792"/>
      <c r="F1803" s="793">
        <f>$I$3</f>
        <v>0.19</v>
      </c>
      <c r="G1803" s="908"/>
      <c r="H1803" s="795">
        <f>ROUND(H1802*F1803,2)</f>
        <v>1614.92</v>
      </c>
      <c r="I1803" s="909"/>
      <c r="J1803" s="910"/>
    </row>
    <row r="1804" spans="1:10" x14ac:dyDescent="0.3">
      <c r="A1804" s="721" t="s">
        <v>402</v>
      </c>
      <c r="B1804" s="901"/>
      <c r="C1804" s="798" t="s">
        <v>403</v>
      </c>
      <c r="D1804" s="799"/>
      <c r="E1804" s="800"/>
      <c r="F1804" s="599"/>
      <c r="G1804" s="911"/>
      <c r="H1804" s="802">
        <f>SUM(H1800:H1803)</f>
        <v>34550.869999999995</v>
      </c>
      <c r="I1804" s="912"/>
      <c r="J1804" s="913"/>
    </row>
    <row r="1805" spans="1:10" ht="15" thickBot="1" x14ac:dyDescent="0.35">
      <c r="A1805" s="721" t="s">
        <v>404</v>
      </c>
      <c r="B1805" s="901"/>
      <c r="C1805" s="805"/>
      <c r="D1805" s="806"/>
      <c r="E1805" s="778"/>
      <c r="F1805" s="779" t="s">
        <v>405</v>
      </c>
      <c r="G1805" s="914"/>
      <c r="H1805" s="915">
        <f>ROUND(H1798+H1804,$A$3)</f>
        <v>140796</v>
      </c>
      <c r="I1805" s="809"/>
      <c r="J1805" s="916">
        <f>IF($A$3=2,ROUND((J1798+J1804),2),ROUND((J1798+J1804),0))</f>
        <v>8924619</v>
      </c>
    </row>
    <row r="1806" spans="1:10" hidden="1" x14ac:dyDescent="0.3">
      <c r="A1806" s="732" t="s">
        <v>370</v>
      </c>
      <c r="B1806" s="733"/>
      <c r="C1806" s="810"/>
      <c r="D1806" s="811"/>
      <c r="E1806" s="812"/>
      <c r="F1806" s="812"/>
      <c r="G1806" s="812"/>
      <c r="H1806" s="813"/>
      <c r="I1806" s="598"/>
      <c r="J1806" s="599"/>
    </row>
    <row r="1807" spans="1:10" hidden="1" x14ac:dyDescent="0.3">
      <c r="A1807" s="738"/>
      <c r="B1807" s="733"/>
      <c r="C1807" s="734"/>
      <c r="D1807" s="735"/>
      <c r="E1807" s="736"/>
      <c r="F1807" s="736"/>
      <c r="G1807" s="736"/>
      <c r="H1807" s="737"/>
      <c r="I1807" s="598"/>
      <c r="J1807" s="599"/>
    </row>
    <row r="1808" spans="1:10" hidden="1" x14ac:dyDescent="0.3">
      <c r="A1808" s="738"/>
      <c r="B1808" s="733"/>
      <c r="C1808" s="739" t="s">
        <v>371</v>
      </c>
      <c r="D1808" s="740"/>
      <c r="E1808" s="741"/>
      <c r="F1808" s="741"/>
      <c r="G1808" s="741"/>
      <c r="H1808" s="742"/>
      <c r="I1808" s="598"/>
      <c r="J1808" s="599"/>
    </row>
    <row r="1809" spans="1:10" hidden="1" x14ac:dyDescent="0.3">
      <c r="A1809" s="738"/>
      <c r="B1809" s="733"/>
      <c r="C1809" s="743"/>
      <c r="D1809" s="744"/>
      <c r="E1809" s="745"/>
      <c r="F1809" s="745"/>
      <c r="G1809" s="745"/>
      <c r="H1809" s="746"/>
      <c r="I1809" s="598"/>
      <c r="J1809" s="599"/>
    </row>
    <row r="1810" spans="1:10" hidden="1" x14ac:dyDescent="0.3">
      <c r="A1810" s="738"/>
      <c r="B1810" s="733"/>
      <c r="C1810" s="743"/>
      <c r="D1810" s="744"/>
      <c r="E1810" s="745"/>
      <c r="F1810" s="745"/>
      <c r="G1810" s="745"/>
      <c r="H1810" s="746"/>
      <c r="I1810" s="598"/>
      <c r="J1810" s="599"/>
    </row>
    <row r="1811" spans="1:10" hidden="1" x14ac:dyDescent="0.3">
      <c r="A1811" s="738"/>
      <c r="B1811" s="733"/>
      <c r="C1811" s="734"/>
      <c r="D1811" s="735"/>
      <c r="E1811" s="736"/>
      <c r="F1811" s="736"/>
      <c r="G1811" s="736"/>
      <c r="H1811" s="737"/>
      <c r="I1811" s="598"/>
      <c r="J1811" s="599"/>
    </row>
    <row r="1812" spans="1:10" hidden="1" x14ac:dyDescent="0.3">
      <c r="A1812" s="738"/>
      <c r="B1812" s="733"/>
      <c r="C1812" s="747" t="s">
        <v>372</v>
      </c>
      <c r="D1812" s="735"/>
      <c r="E1812" s="736"/>
      <c r="F1812" s="748" t="s">
        <v>373</v>
      </c>
      <c r="G1812" s="736"/>
      <c r="H1812" s="737"/>
      <c r="I1812" s="598"/>
      <c r="J1812" s="599"/>
    </row>
    <row r="1813" spans="1:10" hidden="1" x14ac:dyDescent="0.3">
      <c r="C1813" s="196"/>
      <c r="H1813" s="197"/>
      <c r="I1813" s="598"/>
      <c r="J1813" s="599"/>
    </row>
    <row r="1814" spans="1:10" hidden="1" x14ac:dyDescent="0.3">
      <c r="C1814" s="196"/>
      <c r="H1814" s="197"/>
      <c r="I1814" s="598"/>
      <c r="J1814" s="599"/>
    </row>
    <row r="1815" spans="1:10" hidden="1" x14ac:dyDescent="0.3">
      <c r="A1815" s="738"/>
      <c r="B1815" s="733"/>
      <c r="C1815" s="749" t="s">
        <v>374</v>
      </c>
      <c r="D1815" s="750"/>
      <c r="E1815" s="736"/>
      <c r="F1815" s="751" t="s">
        <v>374</v>
      </c>
      <c r="G1815" s="741"/>
      <c r="H1815" s="742"/>
      <c r="I1815" s="598"/>
      <c r="J1815" s="599"/>
    </row>
    <row r="1816" spans="1:10" hidden="1" x14ac:dyDescent="0.3">
      <c r="A1816" s="738"/>
      <c r="B1816" s="733"/>
      <c r="C1816" s="752" t="s">
        <v>375</v>
      </c>
      <c r="D1816" s="744"/>
      <c r="E1816" s="736"/>
      <c r="F1816" s="753" t="s">
        <v>375</v>
      </c>
      <c r="G1816" s="745"/>
      <c r="H1816" s="746"/>
      <c r="I1816" s="598"/>
      <c r="J1816" s="599"/>
    </row>
    <row r="1817" spans="1:10" hidden="1" x14ac:dyDescent="0.3">
      <c r="A1817" s="738"/>
      <c r="B1817" s="733"/>
      <c r="C1817" s="754" t="s">
        <v>376</v>
      </c>
      <c r="D1817" s="735"/>
      <c r="E1817" s="736"/>
      <c r="F1817" s="733" t="s">
        <v>377</v>
      </c>
      <c r="G1817" s="736"/>
      <c r="H1817" s="737"/>
      <c r="I1817" s="598"/>
      <c r="J1817" s="599"/>
    </row>
    <row r="1818" spans="1:10" ht="15" hidden="1" thickBot="1" x14ac:dyDescent="0.35">
      <c r="A1818" s="755" t="s">
        <v>378</v>
      </c>
      <c r="B1818" s="733"/>
      <c r="C1818" s="756"/>
      <c r="D1818" s="757"/>
      <c r="E1818" s="758"/>
      <c r="F1818" s="758"/>
      <c r="G1818" s="758"/>
      <c r="H1818" s="759"/>
      <c r="I1818" s="598"/>
      <c r="J1818" s="599">
        <f>H1818 * I1770</f>
        <v>0</v>
      </c>
    </row>
    <row r="1819" spans="1:10" x14ac:dyDescent="0.3">
      <c r="C1819" s="32"/>
      <c r="D1819" s="102"/>
      <c r="E1819" s="32"/>
      <c r="F1819" s="32"/>
      <c r="G1819" s="32"/>
      <c r="H1819" s="32"/>
      <c r="I1819" s="598"/>
      <c r="J1819" s="599"/>
    </row>
    <row r="1820" spans="1:10" ht="15" thickBot="1" x14ac:dyDescent="0.35">
      <c r="C1820" s="32"/>
      <c r="D1820" s="102"/>
      <c r="E1820" s="32"/>
      <c r="F1820" s="32"/>
      <c r="G1820" s="32"/>
      <c r="H1820" s="32"/>
      <c r="I1820" s="598"/>
      <c r="J1820" s="599"/>
    </row>
    <row r="1821" spans="1:10" ht="17.399999999999999" hidden="1" x14ac:dyDescent="0.3">
      <c r="A1821" s="600" t="s">
        <v>312</v>
      </c>
      <c r="B1821" s="600"/>
      <c r="C1821" s="601" t="s">
        <v>313</v>
      </c>
      <c r="D1821" s="602"/>
      <c r="E1821" s="602"/>
      <c r="F1821" s="602"/>
      <c r="G1821" s="602"/>
      <c r="H1821" s="603" t="str">
        <f>"No. " &amp; COUNTIF(A$3:A1826,"ITEM*") &amp; " DE " &amp; COUNTIF(A$3:A$99890,"ITEM*")</f>
        <v>No. 38 DE 62</v>
      </c>
      <c r="I1821" s="598"/>
      <c r="J1821" s="599"/>
    </row>
    <row r="1822" spans="1:10" hidden="1" x14ac:dyDescent="0.3">
      <c r="A1822" s="600" t="s">
        <v>314</v>
      </c>
      <c r="B1822" s="600"/>
      <c r="C1822" s="604" t="s">
        <v>315</v>
      </c>
      <c r="D1822" s="605" t="s">
        <v>46</v>
      </c>
      <c r="E1822" s="606"/>
      <c r="F1822" s="607" t="s">
        <v>316</v>
      </c>
      <c r="G1822" s="605"/>
      <c r="H1822" s="608"/>
      <c r="I1822" s="598"/>
      <c r="J1822" s="599">
        <f>H1822 * I1770</f>
        <v>0</v>
      </c>
    </row>
    <row r="1823" spans="1:10" ht="15" hidden="1" thickBot="1" x14ac:dyDescent="0.35">
      <c r="C1823" s="609"/>
      <c r="D1823" s="610"/>
      <c r="E1823" s="610"/>
      <c r="F1823" s="610"/>
      <c r="G1823" s="610"/>
      <c r="H1823" s="611"/>
      <c r="I1823" s="598"/>
      <c r="J1823" s="599"/>
    </row>
    <row r="1824" spans="1:10" x14ac:dyDescent="0.3">
      <c r="A1824" s="612" t="s">
        <v>317</v>
      </c>
      <c r="B1824" s="613"/>
      <c r="C1824" s="614" t="s">
        <v>91</v>
      </c>
      <c r="D1824" s="615"/>
      <c r="E1824" s="615"/>
      <c r="F1824" s="616" t="s">
        <v>90</v>
      </c>
      <c r="G1824" s="617" t="s">
        <v>318</v>
      </c>
      <c r="H1824" s="618" t="s">
        <v>319</v>
      </c>
      <c r="I1824" s="619" t="s">
        <v>320</v>
      </c>
      <c r="J1824" s="917" t="s">
        <v>98</v>
      </c>
    </row>
    <row r="1825" spans="1:10" x14ac:dyDescent="0.3">
      <c r="A1825" s="621" t="s">
        <v>537</v>
      </c>
      <c r="B1825" s="613"/>
      <c r="C1825" s="622" t="s">
        <v>180</v>
      </c>
      <c r="D1825" s="623"/>
      <c r="E1825" s="624"/>
      <c r="F1825" s="625">
        <f>PRESUPUESTO!$B$81</f>
        <v>0</v>
      </c>
      <c r="G1825" s="626" t="s">
        <v>113</v>
      </c>
      <c r="H1825" s="830">
        <f>PRESUPUESTO!$E$81</f>
        <v>84</v>
      </c>
      <c r="I1825" s="831">
        <f>H1825</f>
        <v>84</v>
      </c>
      <c r="J1825" s="629"/>
    </row>
    <row r="1826" spans="1:10" x14ac:dyDescent="0.3">
      <c r="A1826" s="630"/>
      <c r="B1826" s="631"/>
      <c r="C1826" s="632"/>
      <c r="D1826" s="633"/>
      <c r="E1826" s="634"/>
      <c r="F1826" s="635"/>
      <c r="G1826" s="853"/>
      <c r="H1826" s="854"/>
      <c r="I1826" s="855"/>
      <c r="J1826" s="853"/>
    </row>
    <row r="1827" spans="1:10" x14ac:dyDescent="0.3">
      <c r="A1827" s="639" t="s">
        <v>324</v>
      </c>
      <c r="B1827" s="631"/>
      <c r="C1827" s="640" t="s">
        <v>325</v>
      </c>
      <c r="D1827" s="641" t="s">
        <v>326</v>
      </c>
      <c r="E1827" s="641" t="str">
        <f>"CANT. / " &amp; G1825</f>
        <v>CANT. / M2</v>
      </c>
      <c r="F1827" s="642" t="s">
        <v>327</v>
      </c>
      <c r="G1827" s="856" t="s">
        <v>328</v>
      </c>
      <c r="H1827" s="857" t="s">
        <v>329</v>
      </c>
      <c r="I1827" s="858"/>
      <c r="J1827" s="859"/>
    </row>
    <row r="1828" spans="1:10" x14ac:dyDescent="0.3">
      <c r="A1828" s="721" t="s">
        <v>538</v>
      </c>
      <c r="B1828" s="631" t="s">
        <v>323</v>
      </c>
      <c r="C1828" s="647" t="s">
        <v>539</v>
      </c>
      <c r="D1828" s="648" t="s">
        <v>122</v>
      </c>
      <c r="E1828" s="649">
        <v>0.04</v>
      </c>
      <c r="F1828" s="650"/>
      <c r="G1828" s="860">
        <f>H81</f>
        <v>409265</v>
      </c>
      <c r="H1828" s="861">
        <f>TRUNC(E1828* (1 + F1828 / 100) * G1828,2)</f>
        <v>16370.6</v>
      </c>
      <c r="I1828" s="864">
        <f>E1828 * (1 + F1828 / 100) * I1825</f>
        <v>3.36</v>
      </c>
      <c r="J1828" s="865">
        <f>I1825*H1828</f>
        <v>1375130.4000000001</v>
      </c>
    </row>
    <row r="1829" spans="1:10" x14ac:dyDescent="0.3">
      <c r="A1829" s="661"/>
      <c r="B1829" s="631"/>
      <c r="C1829" s="662"/>
      <c r="D1829" s="663"/>
      <c r="E1829" s="664"/>
      <c r="F1829" s="665"/>
      <c r="G1829" s="866"/>
      <c r="H1829" s="867"/>
      <c r="I1829" s="868"/>
      <c r="J1829" s="669"/>
    </row>
    <row r="1830" spans="1:10" x14ac:dyDescent="0.3">
      <c r="A1830" s="670" t="s">
        <v>338</v>
      </c>
      <c r="B1830" s="631"/>
      <c r="C1830" s="632"/>
      <c r="D1830" s="633"/>
      <c r="E1830" s="634"/>
      <c r="F1830" s="671"/>
      <c r="G1830" s="672" t="s">
        <v>339</v>
      </c>
      <c r="H1830" s="869">
        <f>SUM(H1827:H1829)</f>
        <v>16370.6</v>
      </c>
      <c r="I1830" s="858"/>
      <c r="J1830" s="870">
        <f>SUM(J1827:J1829)</f>
        <v>1375130.4000000001</v>
      </c>
    </row>
    <row r="1831" spans="1:10" x14ac:dyDescent="0.3">
      <c r="A1831" s="670" t="s">
        <v>340</v>
      </c>
      <c r="B1831" s="631"/>
      <c r="C1831" s="632"/>
      <c r="D1831" s="633"/>
      <c r="E1831" s="634"/>
      <c r="F1831" s="635"/>
      <c r="G1831" s="871"/>
      <c r="H1831" s="872"/>
      <c r="I1831" s="873"/>
      <c r="J1831" s="874"/>
    </row>
    <row r="1832" spans="1:10" x14ac:dyDescent="0.3">
      <c r="A1832" s="639" t="s">
        <v>341</v>
      </c>
      <c r="B1832" s="631"/>
      <c r="C1832" s="679" t="s">
        <v>342</v>
      </c>
      <c r="D1832" s="680" t="s">
        <v>343</v>
      </c>
      <c r="E1832" s="680" t="s">
        <v>344</v>
      </c>
      <c r="F1832" s="681" t="s">
        <v>345</v>
      </c>
      <c r="G1832" s="875" t="s">
        <v>432</v>
      </c>
      <c r="H1832" s="876" t="s">
        <v>94</v>
      </c>
      <c r="I1832" s="877"/>
      <c r="J1832" s="878"/>
    </row>
    <row r="1833" spans="1:10" x14ac:dyDescent="0.3">
      <c r="A1833" s="630">
        <v>200007</v>
      </c>
      <c r="B1833" s="686" t="s">
        <v>342</v>
      </c>
      <c r="C1833" s="647" t="s">
        <v>347</v>
      </c>
      <c r="D1833" s="918">
        <v>172095</v>
      </c>
      <c r="E1833" s="688">
        <v>1.8</v>
      </c>
      <c r="F1833" s="884">
        <f>TRUNC(D1833*E1833,0)</f>
        <v>309771</v>
      </c>
      <c r="G1833" s="885">
        <v>19.04</v>
      </c>
      <c r="H1833" s="691">
        <f>IFERROR(TRUNC(F1833/G1833,2),0)</f>
        <v>16269.48</v>
      </c>
      <c r="I1833" s="886">
        <f>I1825/G1833</f>
        <v>4.4117647058823533</v>
      </c>
      <c r="J1833" s="887">
        <f>I1825*H1833</f>
        <v>1366636.32</v>
      </c>
    </row>
    <row r="1834" spans="1:10" x14ac:dyDescent="0.3">
      <c r="A1834" s="661"/>
      <c r="B1834" s="631"/>
      <c r="C1834" s="662"/>
      <c r="D1834" s="663"/>
      <c r="E1834" s="664"/>
      <c r="F1834" s="665"/>
      <c r="G1834" s="866"/>
      <c r="H1834" s="867"/>
      <c r="I1834" s="868"/>
      <c r="J1834" s="669"/>
    </row>
    <row r="1835" spans="1:10" x14ac:dyDescent="0.3">
      <c r="A1835" s="670" t="s">
        <v>348</v>
      </c>
      <c r="B1835" s="631"/>
      <c r="C1835" s="632"/>
      <c r="D1835" s="633"/>
      <c r="E1835" s="634"/>
      <c r="F1835" s="694"/>
      <c r="G1835" s="695" t="s">
        <v>349</v>
      </c>
      <c r="H1835" s="888">
        <f>SUM(H1832:H1834)</f>
        <v>16269.48</v>
      </c>
      <c r="I1835" s="882"/>
      <c r="J1835" s="889">
        <f>SUM(J1832:J1834)</f>
        <v>1366636.32</v>
      </c>
    </row>
    <row r="1836" spans="1:10" x14ac:dyDescent="0.3">
      <c r="A1836" s="670" t="s">
        <v>350</v>
      </c>
      <c r="B1836" s="631"/>
      <c r="C1836" s="632"/>
      <c r="D1836" s="633"/>
      <c r="E1836" s="634"/>
      <c r="F1836" s="635"/>
      <c r="G1836" s="871"/>
      <c r="H1836" s="872"/>
      <c r="I1836" s="873"/>
      <c r="J1836" s="874"/>
    </row>
    <row r="1837" spans="1:10" x14ac:dyDescent="0.3">
      <c r="A1837" s="639" t="s">
        <v>351</v>
      </c>
      <c r="B1837" s="631"/>
      <c r="C1837" s="698" t="s">
        <v>352</v>
      </c>
      <c r="D1837" s="699" t="s">
        <v>353</v>
      </c>
      <c r="E1837" s="699" t="s">
        <v>326</v>
      </c>
      <c r="F1837" s="700" t="s">
        <v>354</v>
      </c>
      <c r="G1837" s="890" t="s">
        <v>355</v>
      </c>
      <c r="H1837" s="891" t="s">
        <v>329</v>
      </c>
      <c r="I1837" s="892"/>
      <c r="J1837" s="893"/>
    </row>
    <row r="1838" spans="1:10" x14ac:dyDescent="0.3">
      <c r="A1838" s="630">
        <v>300026</v>
      </c>
      <c r="B1838" s="631" t="s">
        <v>352</v>
      </c>
      <c r="C1838" s="647" t="s">
        <v>356</v>
      </c>
      <c r="D1838" s="648"/>
      <c r="E1838" s="648" t="s">
        <v>357</v>
      </c>
      <c r="F1838" s="705">
        <v>0.01</v>
      </c>
      <c r="G1838" s="860">
        <f>H1835</f>
        <v>16269.48</v>
      </c>
      <c r="H1838" s="667">
        <f>TRUNC(F1838 * G1838,2)</f>
        <v>162.69</v>
      </c>
      <c r="I1838" s="864">
        <f>I1825 * F1838</f>
        <v>0.84</v>
      </c>
      <c r="J1838" s="865">
        <f>I1825*H1838</f>
        <v>13665.96</v>
      </c>
    </row>
    <row r="1839" spans="1:10" x14ac:dyDescent="0.3">
      <c r="A1839" s="661"/>
      <c r="B1839" s="631"/>
      <c r="C1839" s="662"/>
      <c r="D1839" s="663"/>
      <c r="E1839" s="664"/>
      <c r="F1839" s="665"/>
      <c r="G1839" s="866"/>
      <c r="H1839" s="867"/>
      <c r="I1839" s="868"/>
      <c r="J1839" s="669"/>
    </row>
    <row r="1840" spans="1:10" x14ac:dyDescent="0.3">
      <c r="A1840" s="670" t="s">
        <v>358</v>
      </c>
      <c r="B1840" s="631"/>
      <c r="C1840" s="632"/>
      <c r="D1840" s="633"/>
      <c r="E1840" s="634"/>
      <c r="F1840" s="706"/>
      <c r="G1840" s="707" t="s">
        <v>359</v>
      </c>
      <c r="H1840" s="894">
        <f>SUM(H1837:H1839)</f>
        <v>162.69</v>
      </c>
      <c r="I1840" s="882"/>
      <c r="J1840" s="889">
        <f>SUM(J1837:J1839)</f>
        <v>13665.96</v>
      </c>
    </row>
    <row r="1841" spans="1:10" x14ac:dyDescent="0.3">
      <c r="A1841" s="670" t="s">
        <v>360</v>
      </c>
      <c r="B1841" s="631"/>
      <c r="C1841" s="632"/>
      <c r="D1841" s="633"/>
      <c r="E1841" s="634"/>
      <c r="F1841" s="635"/>
      <c r="G1841" s="871"/>
      <c r="H1841" s="872"/>
      <c r="I1841" s="873"/>
      <c r="J1841" s="874"/>
    </row>
    <row r="1842" spans="1:10" x14ac:dyDescent="0.3">
      <c r="A1842" s="709" t="s">
        <v>361</v>
      </c>
      <c r="B1842" s="710"/>
      <c r="C1842" s="711" t="s">
        <v>362</v>
      </c>
      <c r="D1842" s="712" t="s">
        <v>363</v>
      </c>
      <c r="E1842" s="712" t="s">
        <v>364</v>
      </c>
      <c r="F1842" s="713" t="s">
        <v>365</v>
      </c>
      <c r="G1842" s="895" t="s">
        <v>355</v>
      </c>
      <c r="H1842" s="896" t="s">
        <v>329</v>
      </c>
      <c r="I1842" s="897"/>
      <c r="J1842" s="898"/>
    </row>
    <row r="1843" spans="1:10" x14ac:dyDescent="0.3">
      <c r="A1843" s="630"/>
      <c r="B1843" s="631"/>
      <c r="C1843" s="647"/>
      <c r="D1843" s="648"/>
      <c r="E1843" s="649"/>
      <c r="F1843" s="650"/>
      <c r="G1843" s="860"/>
      <c r="H1843" s="861"/>
      <c r="I1843" s="864"/>
      <c r="J1843" s="865"/>
    </row>
    <row r="1844" spans="1:10" x14ac:dyDescent="0.3">
      <c r="A1844" s="670" t="s">
        <v>366</v>
      </c>
      <c r="B1844" s="710"/>
      <c r="C1844" s="632"/>
      <c r="D1844" s="633"/>
      <c r="E1844" s="634"/>
      <c r="F1844" s="718"/>
      <c r="G1844" s="719" t="s">
        <v>367</v>
      </c>
      <c r="H1844" s="899">
        <f>SUM(H1842:H1843)</f>
        <v>0</v>
      </c>
      <c r="I1844" s="882"/>
      <c r="J1844" s="883">
        <f>SUM(J1842:J1843)</f>
        <v>0</v>
      </c>
    </row>
    <row r="1845" spans="1:10" x14ac:dyDescent="0.3">
      <c r="A1845" s="721" t="s">
        <v>368</v>
      </c>
      <c r="B1845" s="900"/>
      <c r="C1845" s="632"/>
      <c r="D1845" s="633"/>
      <c r="E1845" s="634"/>
      <c r="F1845" s="635"/>
      <c r="G1845" s="853"/>
      <c r="H1845" s="854"/>
      <c r="I1845" s="855"/>
      <c r="J1845" s="853"/>
    </row>
    <row r="1846" spans="1:10" ht="15" thickBot="1" x14ac:dyDescent="0.35">
      <c r="A1846" s="721" t="s">
        <v>95</v>
      </c>
      <c r="B1846" s="901"/>
      <c r="C1846" s="776"/>
      <c r="D1846" s="777"/>
      <c r="E1846" s="778"/>
      <c r="F1846" s="779" t="s">
        <v>369</v>
      </c>
      <c r="G1846" s="780"/>
      <c r="H1846" s="902">
        <f>IF($A$2="CD",ROUND(SUM(H1826:H1845)/2,$A$3),SUM(H1826:H1845)/2)</f>
        <v>32803</v>
      </c>
      <c r="I1846" s="730"/>
      <c r="J1846" s="903">
        <f>IF($A$2="CD",ROUND(SUM(J1826:J1845)/2,$A$3),SUM(J1826:J1845)/2)</f>
        <v>2755433</v>
      </c>
    </row>
    <row r="1847" spans="1:10" x14ac:dyDescent="0.3">
      <c r="A1847" s="721" t="s">
        <v>400</v>
      </c>
      <c r="B1847" s="901"/>
      <c r="C1847" s="782" t="s">
        <v>271</v>
      </c>
      <c r="D1847" s="783"/>
      <c r="E1847" s="784"/>
      <c r="F1847" s="814"/>
      <c r="G1847" s="904"/>
      <c r="H1847" s="905"/>
      <c r="I1847" s="906"/>
      <c r="J1847" s="907">
        <f>H1847 * I1825</f>
        <v>0</v>
      </c>
    </row>
    <row r="1848" spans="1:10" x14ac:dyDescent="0.3">
      <c r="A1848" s="630" t="s">
        <v>278</v>
      </c>
      <c r="B1848" s="901"/>
      <c r="C1848" s="790" t="s">
        <v>249</v>
      </c>
      <c r="D1848" s="791"/>
      <c r="E1848" s="792"/>
      <c r="F1848" s="793">
        <f>$F$3</f>
        <v>0.18</v>
      </c>
      <c r="G1848" s="908"/>
      <c r="H1848" s="795">
        <f>ROUND(H1846*F1848,2)</f>
        <v>5904.54</v>
      </c>
      <c r="I1848" s="909"/>
      <c r="J1848" s="910"/>
    </row>
    <row r="1849" spans="1:10" x14ac:dyDescent="0.3">
      <c r="A1849" s="630" t="s">
        <v>401</v>
      </c>
      <c r="B1849" s="901"/>
      <c r="C1849" s="790" t="s">
        <v>251</v>
      </c>
      <c r="D1849" s="791"/>
      <c r="E1849" s="792"/>
      <c r="F1849" s="793">
        <f>$G$3</f>
        <v>0.05</v>
      </c>
      <c r="G1849" s="908"/>
      <c r="H1849" s="795">
        <f>ROUND(H1846*F1849,2)</f>
        <v>1640.15</v>
      </c>
      <c r="I1849" s="909"/>
      <c r="J1849" s="910"/>
    </row>
    <row r="1850" spans="1:10" x14ac:dyDescent="0.3">
      <c r="A1850" s="630" t="s">
        <v>280</v>
      </c>
      <c r="B1850" s="901"/>
      <c r="C1850" s="790" t="s">
        <v>253</v>
      </c>
      <c r="D1850" s="791"/>
      <c r="E1850" s="792"/>
      <c r="F1850" s="793">
        <f>$H$3</f>
        <v>0.08</v>
      </c>
      <c r="G1850" s="908"/>
      <c r="H1850" s="795">
        <f>ROUND(H1846*F1850,2)</f>
        <v>2624.24</v>
      </c>
      <c r="I1850" s="909"/>
      <c r="J1850" s="910"/>
    </row>
    <row r="1851" spans="1:10" x14ac:dyDescent="0.3">
      <c r="A1851" s="630" t="s">
        <v>282</v>
      </c>
      <c r="B1851" s="901"/>
      <c r="C1851" s="790" t="s">
        <v>257</v>
      </c>
      <c r="D1851" s="791"/>
      <c r="E1851" s="792"/>
      <c r="F1851" s="793">
        <f>$I$3</f>
        <v>0.19</v>
      </c>
      <c r="G1851" s="908"/>
      <c r="H1851" s="795">
        <f>ROUND(H1850*F1851,2)</f>
        <v>498.61</v>
      </c>
      <c r="I1851" s="909"/>
      <c r="J1851" s="910"/>
    </row>
    <row r="1852" spans="1:10" x14ac:dyDescent="0.3">
      <c r="A1852" s="721" t="s">
        <v>402</v>
      </c>
      <c r="B1852" s="901"/>
      <c r="C1852" s="798" t="s">
        <v>403</v>
      </c>
      <c r="D1852" s="799"/>
      <c r="E1852" s="800"/>
      <c r="F1852" s="599"/>
      <c r="G1852" s="911"/>
      <c r="H1852" s="802">
        <f>SUM(H1848:H1851)</f>
        <v>10667.54</v>
      </c>
      <c r="I1852" s="912"/>
      <c r="J1852" s="913"/>
    </row>
    <row r="1853" spans="1:10" ht="15" thickBot="1" x14ac:dyDescent="0.35">
      <c r="A1853" s="721" t="s">
        <v>404</v>
      </c>
      <c r="B1853" s="901"/>
      <c r="C1853" s="805"/>
      <c r="D1853" s="806"/>
      <c r="E1853" s="778"/>
      <c r="F1853" s="779" t="s">
        <v>405</v>
      </c>
      <c r="G1853" s="914"/>
      <c r="H1853" s="915">
        <f>ROUND(H1846+H1852,$A$3)</f>
        <v>43471</v>
      </c>
      <c r="I1853" s="809"/>
      <c r="J1853" s="916">
        <f>IF($A$3=2,ROUND((J1846+J1852),2),ROUND((J1846+J1852),0))</f>
        <v>2755433</v>
      </c>
    </row>
    <row r="1854" spans="1:10" hidden="1" x14ac:dyDescent="0.3">
      <c r="A1854" s="732" t="s">
        <v>370</v>
      </c>
      <c r="B1854" s="733"/>
      <c r="C1854" s="810"/>
      <c r="D1854" s="811"/>
      <c r="E1854" s="812"/>
      <c r="F1854" s="812"/>
      <c r="G1854" s="812"/>
      <c r="H1854" s="813"/>
      <c r="I1854" s="598"/>
      <c r="J1854" s="599"/>
    </row>
    <row r="1855" spans="1:10" hidden="1" x14ac:dyDescent="0.3">
      <c r="A1855" s="738"/>
      <c r="B1855" s="733"/>
      <c r="C1855" s="734"/>
      <c r="D1855" s="735"/>
      <c r="E1855" s="736"/>
      <c r="F1855" s="736"/>
      <c r="G1855" s="736"/>
      <c r="H1855" s="737"/>
      <c r="I1855" s="598"/>
      <c r="J1855" s="599"/>
    </row>
    <row r="1856" spans="1:10" hidden="1" x14ac:dyDescent="0.3">
      <c r="A1856" s="738"/>
      <c r="B1856" s="733"/>
      <c r="C1856" s="739" t="s">
        <v>371</v>
      </c>
      <c r="D1856" s="740"/>
      <c r="E1856" s="741"/>
      <c r="F1856" s="741"/>
      <c r="G1856" s="741"/>
      <c r="H1856" s="742"/>
      <c r="I1856" s="598"/>
      <c r="J1856" s="599"/>
    </row>
    <row r="1857" spans="1:10" hidden="1" x14ac:dyDescent="0.3">
      <c r="A1857" s="738"/>
      <c r="B1857" s="733"/>
      <c r="C1857" s="743"/>
      <c r="D1857" s="744"/>
      <c r="E1857" s="745"/>
      <c r="F1857" s="745"/>
      <c r="G1857" s="745"/>
      <c r="H1857" s="746"/>
      <c r="I1857" s="598"/>
      <c r="J1857" s="599"/>
    </row>
    <row r="1858" spans="1:10" hidden="1" x14ac:dyDescent="0.3">
      <c r="A1858" s="738"/>
      <c r="B1858" s="733"/>
      <c r="C1858" s="743"/>
      <c r="D1858" s="744"/>
      <c r="E1858" s="745"/>
      <c r="F1858" s="745"/>
      <c r="G1858" s="745"/>
      <c r="H1858" s="746"/>
      <c r="I1858" s="598"/>
      <c r="J1858" s="599"/>
    </row>
    <row r="1859" spans="1:10" hidden="1" x14ac:dyDescent="0.3">
      <c r="A1859" s="738"/>
      <c r="B1859" s="733"/>
      <c r="C1859" s="734"/>
      <c r="D1859" s="735"/>
      <c r="E1859" s="736"/>
      <c r="F1859" s="736"/>
      <c r="G1859" s="736"/>
      <c r="H1859" s="737"/>
      <c r="I1859" s="598"/>
      <c r="J1859" s="599"/>
    </row>
    <row r="1860" spans="1:10" hidden="1" x14ac:dyDescent="0.3">
      <c r="A1860" s="738"/>
      <c r="B1860" s="733"/>
      <c r="C1860" s="747" t="s">
        <v>372</v>
      </c>
      <c r="D1860" s="735"/>
      <c r="E1860" s="736"/>
      <c r="F1860" s="748" t="s">
        <v>373</v>
      </c>
      <c r="G1860" s="736"/>
      <c r="H1860" s="737"/>
      <c r="I1860" s="598"/>
      <c r="J1860" s="599"/>
    </row>
    <row r="1861" spans="1:10" hidden="1" x14ac:dyDescent="0.3">
      <c r="C1861" s="196"/>
      <c r="H1861" s="197"/>
      <c r="I1861" s="598"/>
      <c r="J1861" s="599"/>
    </row>
    <row r="1862" spans="1:10" hidden="1" x14ac:dyDescent="0.3">
      <c r="C1862" s="196"/>
      <c r="H1862" s="197"/>
      <c r="I1862" s="598"/>
      <c r="J1862" s="599"/>
    </row>
    <row r="1863" spans="1:10" hidden="1" x14ac:dyDescent="0.3">
      <c r="A1863" s="738"/>
      <c r="B1863" s="733"/>
      <c r="C1863" s="749" t="s">
        <v>374</v>
      </c>
      <c r="D1863" s="750"/>
      <c r="E1863" s="736"/>
      <c r="F1863" s="751" t="s">
        <v>374</v>
      </c>
      <c r="G1863" s="741"/>
      <c r="H1863" s="742"/>
      <c r="I1863" s="598"/>
      <c r="J1863" s="599"/>
    </row>
    <row r="1864" spans="1:10" hidden="1" x14ac:dyDescent="0.3">
      <c r="A1864" s="738"/>
      <c r="B1864" s="733"/>
      <c r="C1864" s="752" t="s">
        <v>375</v>
      </c>
      <c r="D1864" s="744"/>
      <c r="E1864" s="736"/>
      <c r="F1864" s="753" t="s">
        <v>375</v>
      </c>
      <c r="G1864" s="745"/>
      <c r="H1864" s="746"/>
      <c r="I1864" s="598"/>
      <c r="J1864" s="599"/>
    </row>
    <row r="1865" spans="1:10" hidden="1" x14ac:dyDescent="0.3">
      <c r="A1865" s="738"/>
      <c r="B1865" s="733"/>
      <c r="C1865" s="754" t="s">
        <v>376</v>
      </c>
      <c r="D1865" s="735"/>
      <c r="E1865" s="736"/>
      <c r="F1865" s="733" t="s">
        <v>377</v>
      </c>
      <c r="G1865" s="736"/>
      <c r="H1865" s="737"/>
      <c r="I1865" s="598"/>
      <c r="J1865" s="599"/>
    </row>
    <row r="1866" spans="1:10" ht="15" hidden="1" thickBot="1" x14ac:dyDescent="0.35">
      <c r="A1866" s="755" t="s">
        <v>378</v>
      </c>
      <c r="B1866" s="733"/>
      <c r="C1866" s="756"/>
      <c r="D1866" s="757"/>
      <c r="E1866" s="758"/>
      <c r="F1866" s="758"/>
      <c r="G1866" s="758"/>
      <c r="H1866" s="759"/>
      <c r="I1866" s="598"/>
      <c r="J1866" s="599">
        <f>H1866 * I1825</f>
        <v>0</v>
      </c>
    </row>
    <row r="1867" spans="1:10" x14ac:dyDescent="0.3">
      <c r="C1867" s="32"/>
      <c r="D1867" s="102"/>
      <c r="E1867" s="32"/>
      <c r="F1867" s="32"/>
      <c r="G1867" s="32"/>
      <c r="H1867" s="32"/>
      <c r="I1867" s="598"/>
      <c r="J1867" s="599"/>
    </row>
    <row r="1868" spans="1:10" ht="15" thickBot="1" x14ac:dyDescent="0.35">
      <c r="C1868" s="32"/>
      <c r="D1868" s="102"/>
      <c r="E1868" s="32"/>
      <c r="F1868" s="32"/>
      <c r="G1868" s="32"/>
      <c r="H1868" s="32"/>
      <c r="I1868" s="598"/>
      <c r="J1868" s="599"/>
    </row>
    <row r="1869" spans="1:10" ht="17.399999999999999" hidden="1" x14ac:dyDescent="0.3">
      <c r="A1869" s="600" t="s">
        <v>312</v>
      </c>
      <c r="B1869" s="600"/>
      <c r="C1869" s="601" t="s">
        <v>313</v>
      </c>
      <c r="D1869" s="602"/>
      <c r="E1869" s="602"/>
      <c r="F1869" s="602"/>
      <c r="G1869" s="602"/>
      <c r="H1869" s="603" t="str">
        <f>"No. " &amp; COUNTIF(A$3:A1874,"ITEM*") &amp; " DE " &amp; COUNTIF(A$3:A$99942,"ITEM*")</f>
        <v>No. 39 DE 62</v>
      </c>
      <c r="I1869" s="598"/>
      <c r="J1869" s="599"/>
    </row>
    <row r="1870" spans="1:10" hidden="1" x14ac:dyDescent="0.3">
      <c r="A1870" s="600" t="s">
        <v>314</v>
      </c>
      <c r="B1870" s="600"/>
      <c r="C1870" s="604" t="s">
        <v>315</v>
      </c>
      <c r="D1870" s="605" t="s">
        <v>46</v>
      </c>
      <c r="E1870" s="606"/>
      <c r="F1870" s="607" t="s">
        <v>316</v>
      </c>
      <c r="G1870" s="605"/>
      <c r="H1870" s="608"/>
      <c r="I1870" s="598"/>
      <c r="J1870" s="599">
        <f>H1870 * I1825</f>
        <v>0</v>
      </c>
    </row>
    <row r="1871" spans="1:10" ht="15" hidden="1" thickBot="1" x14ac:dyDescent="0.35">
      <c r="C1871" s="609"/>
      <c r="D1871" s="610"/>
      <c r="E1871" s="610"/>
      <c r="F1871" s="610"/>
      <c r="G1871" s="610"/>
      <c r="H1871" s="611"/>
      <c r="I1871" s="598"/>
      <c r="J1871" s="599"/>
    </row>
    <row r="1872" spans="1:10" x14ac:dyDescent="0.3">
      <c r="A1872" s="612" t="s">
        <v>317</v>
      </c>
      <c r="B1872" s="613"/>
      <c r="C1872" s="614" t="s">
        <v>91</v>
      </c>
      <c r="D1872" s="615"/>
      <c r="E1872" s="615"/>
      <c r="F1872" s="616" t="s">
        <v>90</v>
      </c>
      <c r="G1872" s="617" t="s">
        <v>318</v>
      </c>
      <c r="H1872" s="618" t="s">
        <v>319</v>
      </c>
      <c r="I1872" s="619" t="s">
        <v>320</v>
      </c>
      <c r="J1872" s="917" t="s">
        <v>98</v>
      </c>
    </row>
    <row r="1873" spans="1:10" x14ac:dyDescent="0.3">
      <c r="A1873" s="621" t="s">
        <v>540</v>
      </c>
      <c r="B1873" s="613"/>
      <c r="C1873" s="622" t="s">
        <v>182</v>
      </c>
      <c r="D1873" s="623"/>
      <c r="E1873" s="624"/>
      <c r="F1873" s="625">
        <f>PRESUPUESTO!$B$82</f>
        <v>0</v>
      </c>
      <c r="G1873" s="626" t="s">
        <v>35</v>
      </c>
      <c r="H1873" s="830">
        <f>PRESUPUESTO!$E$82</f>
        <v>92</v>
      </c>
      <c r="I1873" s="831">
        <f>H1873</f>
        <v>92</v>
      </c>
      <c r="J1873" s="629"/>
    </row>
    <row r="1874" spans="1:10" x14ac:dyDescent="0.3">
      <c r="A1874" s="630"/>
      <c r="B1874" s="631"/>
      <c r="C1874" s="632"/>
      <c r="D1874" s="633"/>
      <c r="E1874" s="634"/>
      <c r="F1874" s="635"/>
      <c r="G1874" s="853"/>
      <c r="H1874" s="854"/>
      <c r="I1874" s="855"/>
      <c r="J1874" s="853"/>
    </row>
    <row r="1875" spans="1:10" x14ac:dyDescent="0.3">
      <c r="A1875" s="639" t="s">
        <v>324</v>
      </c>
      <c r="B1875" s="631"/>
      <c r="C1875" s="640" t="s">
        <v>325</v>
      </c>
      <c r="D1875" s="641" t="s">
        <v>326</v>
      </c>
      <c r="E1875" s="641" t="str">
        <f>"CANT. / " &amp; G1873</f>
        <v>CANT. / M</v>
      </c>
      <c r="F1875" s="642" t="s">
        <v>327</v>
      </c>
      <c r="G1875" s="856" t="s">
        <v>328</v>
      </c>
      <c r="H1875" s="857" t="s">
        <v>329</v>
      </c>
      <c r="I1875" s="858"/>
      <c r="J1875" s="859"/>
    </row>
    <row r="1876" spans="1:10" x14ac:dyDescent="0.3">
      <c r="A1876" s="630">
        <v>105083</v>
      </c>
      <c r="B1876" s="631" t="s">
        <v>541</v>
      </c>
      <c r="C1876" s="647" t="s">
        <v>542</v>
      </c>
      <c r="D1876" s="648" t="s">
        <v>92</v>
      </c>
      <c r="E1876" s="649">
        <v>0.05</v>
      </c>
      <c r="F1876" s="650"/>
      <c r="G1876" s="860">
        <v>4197</v>
      </c>
      <c r="H1876" s="861">
        <f>TRUNC(E1876* (1 + F1876 / 100) * G1876,2)</f>
        <v>209.85</v>
      </c>
      <c r="I1876" s="862">
        <f>E1876 * (1 + F1876 / 100) * I1873</f>
        <v>4.6000000000000005</v>
      </c>
      <c r="J1876" s="863">
        <f>I1873*H1876</f>
        <v>19306.2</v>
      </c>
    </row>
    <row r="1877" spans="1:10" x14ac:dyDescent="0.3">
      <c r="A1877" s="630">
        <v>101289</v>
      </c>
      <c r="B1877" s="631" t="s">
        <v>334</v>
      </c>
      <c r="C1877" s="647" t="s">
        <v>543</v>
      </c>
      <c r="D1877" s="648" t="s">
        <v>388</v>
      </c>
      <c r="E1877" s="649">
        <v>7.0000000000000001E-3</v>
      </c>
      <c r="F1877" s="650"/>
      <c r="G1877" s="860">
        <v>140211</v>
      </c>
      <c r="H1877" s="861">
        <f>TRUNC(E1877* (1 + F1877 / 100) * G1877,2)</f>
        <v>981.47</v>
      </c>
      <c r="I1877" s="862">
        <f>E1877 * (1 + F1877 / 100) * I1873</f>
        <v>0.64400000000000002</v>
      </c>
      <c r="J1877" s="863">
        <f>I1873*H1877</f>
        <v>90295.24</v>
      </c>
    </row>
    <row r="1878" spans="1:10" x14ac:dyDescent="0.3">
      <c r="A1878" s="630">
        <v>106140</v>
      </c>
      <c r="B1878" s="631" t="s">
        <v>513</v>
      </c>
      <c r="C1878" s="647" t="s">
        <v>544</v>
      </c>
      <c r="D1878" s="648" t="s">
        <v>388</v>
      </c>
      <c r="E1878" s="649">
        <v>8.0000000000000002E-3</v>
      </c>
      <c r="F1878" s="650"/>
      <c r="G1878" s="860">
        <v>141494</v>
      </c>
      <c r="H1878" s="861">
        <f>TRUNC(E1878* (1 + F1878 / 100) * G1878,2)</f>
        <v>1131.95</v>
      </c>
      <c r="I1878" s="862">
        <f>E1878 * (1 + F1878 / 100) * I1873</f>
        <v>0.73599999999999999</v>
      </c>
      <c r="J1878" s="863">
        <f>I1873*H1878</f>
        <v>104139.40000000001</v>
      </c>
    </row>
    <row r="1879" spans="1:10" x14ac:dyDescent="0.3">
      <c r="A1879" s="630">
        <v>101904</v>
      </c>
      <c r="B1879" s="631" t="s">
        <v>334</v>
      </c>
      <c r="C1879" s="647" t="s">
        <v>545</v>
      </c>
      <c r="D1879" s="648" t="s">
        <v>388</v>
      </c>
      <c r="E1879" s="649">
        <v>1E-3</v>
      </c>
      <c r="F1879" s="650"/>
      <c r="G1879" s="860">
        <v>28092</v>
      </c>
      <c r="H1879" s="861">
        <f>TRUNC(E1879* (1 + F1879 / 100) * G1879,2)</f>
        <v>28.09</v>
      </c>
      <c r="I1879" s="862">
        <f>E1879 * (1 + F1879 / 100) * I1873</f>
        <v>9.1999999999999998E-2</v>
      </c>
      <c r="J1879" s="863">
        <f>I1873*H1879</f>
        <v>2584.2800000000002</v>
      </c>
    </row>
    <row r="1880" spans="1:10" x14ac:dyDescent="0.3">
      <c r="A1880" s="630">
        <v>106151</v>
      </c>
      <c r="B1880" s="631" t="s">
        <v>407</v>
      </c>
      <c r="C1880" s="647" t="s">
        <v>546</v>
      </c>
      <c r="D1880" s="648" t="s">
        <v>35</v>
      </c>
      <c r="E1880" s="649">
        <v>1</v>
      </c>
      <c r="F1880" s="650"/>
      <c r="G1880" s="860">
        <v>13844</v>
      </c>
      <c r="H1880" s="861">
        <f>TRUNC(E1880* (1 + F1880 / 100) * G1880,2)</f>
        <v>13844</v>
      </c>
      <c r="I1880" s="864">
        <f>E1880 * (1 + F1880 / 100) * I1873</f>
        <v>92</v>
      </c>
      <c r="J1880" s="865">
        <f>I1873*H1880</f>
        <v>1273648</v>
      </c>
    </row>
    <row r="1881" spans="1:10" x14ac:dyDescent="0.3">
      <c r="A1881" s="661"/>
      <c r="B1881" s="631"/>
      <c r="C1881" s="662"/>
      <c r="D1881" s="663"/>
      <c r="E1881" s="664"/>
      <c r="F1881" s="665"/>
      <c r="G1881" s="866"/>
      <c r="H1881" s="867"/>
      <c r="I1881" s="868"/>
      <c r="J1881" s="669"/>
    </row>
    <row r="1882" spans="1:10" x14ac:dyDescent="0.3">
      <c r="A1882" s="670" t="s">
        <v>338</v>
      </c>
      <c r="B1882" s="631"/>
      <c r="C1882" s="632"/>
      <c r="D1882" s="633"/>
      <c r="E1882" s="634"/>
      <c r="F1882" s="671"/>
      <c r="G1882" s="672" t="s">
        <v>339</v>
      </c>
      <c r="H1882" s="869">
        <f>SUM(H1875:H1881)</f>
        <v>16195.36</v>
      </c>
      <c r="I1882" s="858"/>
      <c r="J1882" s="870">
        <f>SUM(J1875:J1881)</f>
        <v>1489973.12</v>
      </c>
    </row>
    <row r="1883" spans="1:10" x14ac:dyDescent="0.3">
      <c r="A1883" s="670" t="s">
        <v>340</v>
      </c>
      <c r="B1883" s="631"/>
      <c r="C1883" s="632"/>
      <c r="D1883" s="633"/>
      <c r="E1883" s="634"/>
      <c r="F1883" s="635"/>
      <c r="G1883" s="871"/>
      <c r="H1883" s="872"/>
      <c r="I1883" s="873"/>
      <c r="J1883" s="874"/>
    </row>
    <row r="1884" spans="1:10" x14ac:dyDescent="0.3">
      <c r="A1884" s="639" t="s">
        <v>341</v>
      </c>
      <c r="B1884" s="631"/>
      <c r="C1884" s="679" t="s">
        <v>342</v>
      </c>
      <c r="D1884" s="680" t="s">
        <v>343</v>
      </c>
      <c r="E1884" s="680" t="s">
        <v>344</v>
      </c>
      <c r="F1884" s="681" t="s">
        <v>345</v>
      </c>
      <c r="G1884" s="875" t="s">
        <v>413</v>
      </c>
      <c r="H1884" s="876" t="s">
        <v>94</v>
      </c>
      <c r="I1884" s="877"/>
      <c r="J1884" s="878"/>
    </row>
    <row r="1885" spans="1:10" x14ac:dyDescent="0.3">
      <c r="A1885" s="630">
        <v>200015</v>
      </c>
      <c r="B1885" s="686" t="s">
        <v>342</v>
      </c>
      <c r="C1885" s="647" t="s">
        <v>506</v>
      </c>
      <c r="D1885" s="879">
        <v>189305</v>
      </c>
      <c r="E1885" s="688">
        <v>1.39</v>
      </c>
      <c r="F1885" s="880">
        <f>TRUNC(D1885*E1885,0)</f>
        <v>263133</v>
      </c>
      <c r="G1885" s="881">
        <v>53.33</v>
      </c>
      <c r="H1885" s="691">
        <f>IFERROR(TRUNC(F1885/G1885,2),0)</f>
        <v>4934.05</v>
      </c>
      <c r="I1885" s="882">
        <f>I1873/G1885</f>
        <v>1.7251078192387024</v>
      </c>
      <c r="J1885" s="883">
        <f>I1873*H1885</f>
        <v>453932.60000000003</v>
      </c>
    </row>
    <row r="1886" spans="1:10" x14ac:dyDescent="0.3">
      <c r="A1886" s="630">
        <v>200026</v>
      </c>
      <c r="B1886" s="686" t="s">
        <v>342</v>
      </c>
      <c r="C1886" s="647" t="s">
        <v>497</v>
      </c>
      <c r="D1886" s="879">
        <v>172095</v>
      </c>
      <c r="E1886" s="688">
        <v>1.8</v>
      </c>
      <c r="F1886" s="884">
        <f>TRUNC(D1886*E1886,0)</f>
        <v>309771</v>
      </c>
      <c r="G1886" s="885">
        <v>160</v>
      </c>
      <c r="H1886" s="691">
        <f>IFERROR(TRUNC(F1886/G1886,2),0)</f>
        <v>1936.06</v>
      </c>
      <c r="I1886" s="886">
        <f>I1873/G1886</f>
        <v>0.57499999999999996</v>
      </c>
      <c r="J1886" s="887">
        <f>I1873*H1886</f>
        <v>178117.52</v>
      </c>
    </row>
    <row r="1887" spans="1:10" x14ac:dyDescent="0.3">
      <c r="A1887" s="661"/>
      <c r="B1887" s="631"/>
      <c r="C1887" s="662"/>
      <c r="D1887" s="663"/>
      <c r="E1887" s="664"/>
      <c r="F1887" s="665"/>
      <c r="G1887" s="866"/>
      <c r="H1887" s="867"/>
      <c r="I1887" s="868"/>
      <c r="J1887" s="669"/>
    </row>
    <row r="1888" spans="1:10" x14ac:dyDescent="0.3">
      <c r="A1888" s="670" t="s">
        <v>348</v>
      </c>
      <c r="B1888" s="631"/>
      <c r="C1888" s="632"/>
      <c r="D1888" s="633"/>
      <c r="E1888" s="634"/>
      <c r="F1888" s="694"/>
      <c r="G1888" s="695" t="s">
        <v>349</v>
      </c>
      <c r="H1888" s="888">
        <f>SUM(H1884:H1887)</f>
        <v>6870.1100000000006</v>
      </c>
      <c r="I1888" s="882"/>
      <c r="J1888" s="889">
        <f>SUM(J1884:J1887)</f>
        <v>632050.12</v>
      </c>
    </row>
    <row r="1889" spans="1:10" x14ac:dyDescent="0.3">
      <c r="A1889" s="670" t="s">
        <v>350</v>
      </c>
      <c r="B1889" s="631"/>
      <c r="C1889" s="632"/>
      <c r="D1889" s="633"/>
      <c r="E1889" s="634"/>
      <c r="F1889" s="635"/>
      <c r="G1889" s="871"/>
      <c r="H1889" s="872"/>
      <c r="I1889" s="873"/>
      <c r="J1889" s="874"/>
    </row>
    <row r="1890" spans="1:10" x14ac:dyDescent="0.3">
      <c r="A1890" s="639" t="s">
        <v>351</v>
      </c>
      <c r="B1890" s="631"/>
      <c r="C1890" s="698" t="s">
        <v>352</v>
      </c>
      <c r="D1890" s="699" t="s">
        <v>353</v>
      </c>
      <c r="E1890" s="699" t="s">
        <v>326</v>
      </c>
      <c r="F1890" s="700" t="s">
        <v>354</v>
      </c>
      <c r="G1890" s="890" t="s">
        <v>355</v>
      </c>
      <c r="H1890" s="891" t="s">
        <v>329</v>
      </c>
      <c r="I1890" s="892"/>
      <c r="J1890" s="893"/>
    </row>
    <row r="1891" spans="1:10" x14ac:dyDescent="0.3">
      <c r="A1891" s="630">
        <v>300026</v>
      </c>
      <c r="B1891" s="631" t="s">
        <v>352</v>
      </c>
      <c r="C1891" s="647" t="s">
        <v>356</v>
      </c>
      <c r="D1891" s="648"/>
      <c r="E1891" s="648" t="s">
        <v>357</v>
      </c>
      <c r="F1891" s="705">
        <v>0.05</v>
      </c>
      <c r="G1891" s="860">
        <f>H1888</f>
        <v>6870.1100000000006</v>
      </c>
      <c r="H1891" s="667">
        <f>TRUNC(F1891 * G1891,2)</f>
        <v>343.5</v>
      </c>
      <c r="I1891" s="864">
        <f>I1873 * F1891</f>
        <v>4.6000000000000005</v>
      </c>
      <c r="J1891" s="865">
        <f>I1873*H1891</f>
        <v>31602</v>
      </c>
    </row>
    <row r="1892" spans="1:10" x14ac:dyDescent="0.3">
      <c r="A1892" s="661"/>
      <c r="B1892" s="631"/>
      <c r="C1892" s="662"/>
      <c r="D1892" s="663"/>
      <c r="E1892" s="664"/>
      <c r="F1892" s="665"/>
      <c r="G1892" s="866"/>
      <c r="H1892" s="867"/>
      <c r="I1892" s="868"/>
      <c r="J1892" s="669"/>
    </row>
    <row r="1893" spans="1:10" x14ac:dyDescent="0.3">
      <c r="A1893" s="670" t="s">
        <v>358</v>
      </c>
      <c r="B1893" s="631"/>
      <c r="C1893" s="632"/>
      <c r="D1893" s="633"/>
      <c r="E1893" s="634"/>
      <c r="F1893" s="706"/>
      <c r="G1893" s="707" t="s">
        <v>359</v>
      </c>
      <c r="H1893" s="894">
        <f>SUM(H1890:H1892)</f>
        <v>343.5</v>
      </c>
      <c r="I1893" s="882"/>
      <c r="J1893" s="889">
        <f>SUM(J1890:J1892)</f>
        <v>31602</v>
      </c>
    </row>
    <row r="1894" spans="1:10" x14ac:dyDescent="0.3">
      <c r="A1894" s="670" t="s">
        <v>360</v>
      </c>
      <c r="B1894" s="631"/>
      <c r="C1894" s="632"/>
      <c r="D1894" s="633"/>
      <c r="E1894" s="634"/>
      <c r="F1894" s="635"/>
      <c r="G1894" s="871"/>
      <c r="H1894" s="872"/>
      <c r="I1894" s="873"/>
      <c r="J1894" s="874"/>
    </row>
    <row r="1895" spans="1:10" x14ac:dyDescent="0.3">
      <c r="A1895" s="709" t="s">
        <v>361</v>
      </c>
      <c r="B1895" s="710"/>
      <c r="C1895" s="711" t="s">
        <v>362</v>
      </c>
      <c r="D1895" s="712" t="s">
        <v>363</v>
      </c>
      <c r="E1895" s="712" t="s">
        <v>364</v>
      </c>
      <c r="F1895" s="713" t="s">
        <v>365</v>
      </c>
      <c r="G1895" s="895" t="s">
        <v>355</v>
      </c>
      <c r="H1895" s="896" t="s">
        <v>329</v>
      </c>
      <c r="I1895" s="897"/>
      <c r="J1895" s="898"/>
    </row>
    <row r="1896" spans="1:10" x14ac:dyDescent="0.3">
      <c r="A1896" s="630"/>
      <c r="B1896" s="631"/>
      <c r="C1896" s="647"/>
      <c r="D1896" s="648"/>
      <c r="E1896" s="649"/>
      <c r="F1896" s="650"/>
      <c r="G1896" s="860"/>
      <c r="H1896" s="861"/>
      <c r="I1896" s="864"/>
      <c r="J1896" s="865"/>
    </row>
    <row r="1897" spans="1:10" x14ac:dyDescent="0.3">
      <c r="A1897" s="670" t="s">
        <v>366</v>
      </c>
      <c r="B1897" s="710"/>
      <c r="C1897" s="632"/>
      <c r="D1897" s="633"/>
      <c r="E1897" s="634"/>
      <c r="F1897" s="718"/>
      <c r="G1897" s="719" t="s">
        <v>367</v>
      </c>
      <c r="H1897" s="899">
        <f>SUM(H1895:H1896)</f>
        <v>0</v>
      </c>
      <c r="I1897" s="882"/>
      <c r="J1897" s="883">
        <f>SUM(J1895:J1896)</f>
        <v>0</v>
      </c>
    </row>
    <row r="1898" spans="1:10" x14ac:dyDescent="0.3">
      <c r="A1898" s="721" t="s">
        <v>368</v>
      </c>
      <c r="B1898" s="900"/>
      <c r="C1898" s="632"/>
      <c r="D1898" s="633"/>
      <c r="E1898" s="634"/>
      <c r="F1898" s="635"/>
      <c r="G1898" s="853"/>
      <c r="H1898" s="854"/>
      <c r="I1898" s="855"/>
      <c r="J1898" s="853"/>
    </row>
    <row r="1899" spans="1:10" ht="15" thickBot="1" x14ac:dyDescent="0.35">
      <c r="A1899" s="721" t="s">
        <v>95</v>
      </c>
      <c r="B1899" s="901"/>
      <c r="C1899" s="776"/>
      <c r="D1899" s="777"/>
      <c r="E1899" s="778"/>
      <c r="F1899" s="779" t="s">
        <v>369</v>
      </c>
      <c r="G1899" s="780"/>
      <c r="H1899" s="902">
        <f>IF($A$2="CD",ROUND(SUM(H1874:H1898)/2,$A$3),SUM(H1874:H1898)/2)</f>
        <v>23409</v>
      </c>
      <c r="I1899" s="730"/>
      <c r="J1899" s="903">
        <f>IF($A$2="CD",ROUND(SUM(J1874:J1898)/2,$A$3),SUM(J1874:J1898)/2)</f>
        <v>2153625</v>
      </c>
    </row>
    <row r="1900" spans="1:10" x14ac:dyDescent="0.3">
      <c r="A1900" s="721" t="s">
        <v>400</v>
      </c>
      <c r="B1900" s="901"/>
      <c r="C1900" s="782" t="s">
        <v>271</v>
      </c>
      <c r="D1900" s="783"/>
      <c r="E1900" s="784"/>
      <c r="F1900" s="814"/>
      <c r="G1900" s="904"/>
      <c r="H1900" s="905"/>
      <c r="I1900" s="906"/>
      <c r="J1900" s="907">
        <f>H1900 * I1873</f>
        <v>0</v>
      </c>
    </row>
    <row r="1901" spans="1:10" x14ac:dyDescent="0.3">
      <c r="A1901" s="630" t="s">
        <v>278</v>
      </c>
      <c r="B1901" s="901"/>
      <c r="C1901" s="790" t="s">
        <v>249</v>
      </c>
      <c r="D1901" s="791"/>
      <c r="E1901" s="792"/>
      <c r="F1901" s="793">
        <f>$F$3</f>
        <v>0.18</v>
      </c>
      <c r="G1901" s="908"/>
      <c r="H1901" s="795">
        <f>ROUND(H1899*F1901,2)</f>
        <v>4213.62</v>
      </c>
      <c r="I1901" s="909"/>
      <c r="J1901" s="910"/>
    </row>
    <row r="1902" spans="1:10" x14ac:dyDescent="0.3">
      <c r="A1902" s="630" t="s">
        <v>401</v>
      </c>
      <c r="B1902" s="901"/>
      <c r="C1902" s="790" t="s">
        <v>251</v>
      </c>
      <c r="D1902" s="791"/>
      <c r="E1902" s="792"/>
      <c r="F1902" s="793">
        <f>$G$3</f>
        <v>0.05</v>
      </c>
      <c r="G1902" s="908"/>
      <c r="H1902" s="795">
        <f>ROUND(H1899*F1902,2)</f>
        <v>1170.45</v>
      </c>
      <c r="I1902" s="909"/>
      <c r="J1902" s="910"/>
    </row>
    <row r="1903" spans="1:10" x14ac:dyDescent="0.3">
      <c r="A1903" s="630" t="s">
        <v>280</v>
      </c>
      <c r="B1903" s="901"/>
      <c r="C1903" s="790" t="s">
        <v>253</v>
      </c>
      <c r="D1903" s="791"/>
      <c r="E1903" s="792"/>
      <c r="F1903" s="793">
        <f>$H$3</f>
        <v>0.08</v>
      </c>
      <c r="G1903" s="908"/>
      <c r="H1903" s="795">
        <f>ROUND(H1899*F1903,2)</f>
        <v>1872.72</v>
      </c>
      <c r="I1903" s="909"/>
      <c r="J1903" s="910"/>
    </row>
    <row r="1904" spans="1:10" x14ac:dyDescent="0.3">
      <c r="A1904" s="630" t="s">
        <v>282</v>
      </c>
      <c r="B1904" s="901"/>
      <c r="C1904" s="790" t="s">
        <v>257</v>
      </c>
      <c r="D1904" s="791"/>
      <c r="E1904" s="792"/>
      <c r="F1904" s="793">
        <f>$I$3</f>
        <v>0.19</v>
      </c>
      <c r="G1904" s="908"/>
      <c r="H1904" s="795">
        <f>ROUND(H1903*F1904,2)</f>
        <v>355.82</v>
      </c>
      <c r="I1904" s="909"/>
      <c r="J1904" s="910"/>
    </row>
    <row r="1905" spans="1:10" x14ac:dyDescent="0.3">
      <c r="A1905" s="721" t="s">
        <v>402</v>
      </c>
      <c r="B1905" s="901"/>
      <c r="C1905" s="798" t="s">
        <v>403</v>
      </c>
      <c r="D1905" s="799"/>
      <c r="E1905" s="800"/>
      <c r="F1905" s="599"/>
      <c r="G1905" s="911"/>
      <c r="H1905" s="802">
        <f>SUM(H1901:H1904)</f>
        <v>7612.61</v>
      </c>
      <c r="I1905" s="912"/>
      <c r="J1905" s="913"/>
    </row>
    <row r="1906" spans="1:10" ht="15" thickBot="1" x14ac:dyDescent="0.35">
      <c r="A1906" s="721" t="s">
        <v>404</v>
      </c>
      <c r="B1906" s="901"/>
      <c r="C1906" s="805"/>
      <c r="D1906" s="806"/>
      <c r="E1906" s="778"/>
      <c r="F1906" s="779" t="s">
        <v>405</v>
      </c>
      <c r="G1906" s="914"/>
      <c r="H1906" s="915">
        <f>ROUND(H1899+H1905,$A$3)</f>
        <v>31022</v>
      </c>
      <c r="I1906" s="809"/>
      <c r="J1906" s="916">
        <f>IF($A$3=2,ROUND((J1899+J1905),2),ROUND((J1899+J1905),0))</f>
        <v>2153625</v>
      </c>
    </row>
    <row r="1907" spans="1:10" hidden="1" x14ac:dyDescent="0.3">
      <c r="A1907" s="732" t="s">
        <v>370</v>
      </c>
      <c r="B1907" s="733"/>
      <c r="C1907" s="810"/>
      <c r="D1907" s="811"/>
      <c r="E1907" s="812"/>
      <c r="F1907" s="812"/>
      <c r="G1907" s="812"/>
      <c r="H1907" s="813"/>
      <c r="I1907" s="598"/>
      <c r="J1907" s="599"/>
    </row>
    <row r="1908" spans="1:10" hidden="1" x14ac:dyDescent="0.3">
      <c r="A1908" s="738"/>
      <c r="B1908" s="733"/>
      <c r="C1908" s="734"/>
      <c r="D1908" s="735"/>
      <c r="E1908" s="736"/>
      <c r="F1908" s="736"/>
      <c r="G1908" s="736"/>
      <c r="H1908" s="737"/>
      <c r="I1908" s="598"/>
      <c r="J1908" s="599"/>
    </row>
    <row r="1909" spans="1:10" hidden="1" x14ac:dyDescent="0.3">
      <c r="A1909" s="738"/>
      <c r="B1909" s="733"/>
      <c r="C1909" s="739" t="s">
        <v>371</v>
      </c>
      <c r="D1909" s="740"/>
      <c r="E1909" s="741"/>
      <c r="F1909" s="741"/>
      <c r="G1909" s="741"/>
      <c r="H1909" s="742"/>
      <c r="I1909" s="598"/>
      <c r="J1909" s="599"/>
    </row>
    <row r="1910" spans="1:10" hidden="1" x14ac:dyDescent="0.3">
      <c r="A1910" s="738"/>
      <c r="B1910" s="733"/>
      <c r="C1910" s="743"/>
      <c r="D1910" s="744"/>
      <c r="E1910" s="745"/>
      <c r="F1910" s="745"/>
      <c r="G1910" s="745"/>
      <c r="H1910" s="746"/>
      <c r="I1910" s="598"/>
      <c r="J1910" s="599"/>
    </row>
    <row r="1911" spans="1:10" hidden="1" x14ac:dyDescent="0.3">
      <c r="A1911" s="738"/>
      <c r="B1911" s="733"/>
      <c r="C1911" s="743"/>
      <c r="D1911" s="744"/>
      <c r="E1911" s="745"/>
      <c r="F1911" s="745"/>
      <c r="G1911" s="745"/>
      <c r="H1911" s="746"/>
      <c r="I1911" s="598"/>
      <c r="J1911" s="599"/>
    </row>
    <row r="1912" spans="1:10" hidden="1" x14ac:dyDescent="0.3">
      <c r="A1912" s="738"/>
      <c r="B1912" s="733"/>
      <c r="C1912" s="734"/>
      <c r="D1912" s="735"/>
      <c r="E1912" s="736"/>
      <c r="F1912" s="736"/>
      <c r="G1912" s="736"/>
      <c r="H1912" s="737"/>
      <c r="I1912" s="598"/>
      <c r="J1912" s="599"/>
    </row>
    <row r="1913" spans="1:10" hidden="1" x14ac:dyDescent="0.3">
      <c r="A1913" s="738"/>
      <c r="B1913" s="733"/>
      <c r="C1913" s="747" t="s">
        <v>372</v>
      </c>
      <c r="D1913" s="735"/>
      <c r="E1913" s="736"/>
      <c r="F1913" s="748" t="s">
        <v>373</v>
      </c>
      <c r="G1913" s="736"/>
      <c r="H1913" s="737"/>
      <c r="I1913" s="598"/>
      <c r="J1913" s="599"/>
    </row>
    <row r="1914" spans="1:10" hidden="1" x14ac:dyDescent="0.3">
      <c r="C1914" s="196"/>
      <c r="H1914" s="197"/>
      <c r="I1914" s="598"/>
      <c r="J1914" s="599"/>
    </row>
    <row r="1915" spans="1:10" hidden="1" x14ac:dyDescent="0.3">
      <c r="C1915" s="196"/>
      <c r="H1915" s="197"/>
      <c r="I1915" s="598"/>
      <c r="J1915" s="599"/>
    </row>
    <row r="1916" spans="1:10" hidden="1" x14ac:dyDescent="0.3">
      <c r="A1916" s="738"/>
      <c r="B1916" s="733"/>
      <c r="C1916" s="749" t="s">
        <v>374</v>
      </c>
      <c r="D1916" s="750"/>
      <c r="E1916" s="736"/>
      <c r="F1916" s="751" t="s">
        <v>374</v>
      </c>
      <c r="G1916" s="741"/>
      <c r="H1916" s="742"/>
      <c r="I1916" s="598"/>
      <c r="J1916" s="599"/>
    </row>
    <row r="1917" spans="1:10" hidden="1" x14ac:dyDescent="0.3">
      <c r="A1917" s="738"/>
      <c r="B1917" s="733"/>
      <c r="C1917" s="752" t="s">
        <v>375</v>
      </c>
      <c r="D1917" s="744"/>
      <c r="E1917" s="736"/>
      <c r="F1917" s="753" t="s">
        <v>375</v>
      </c>
      <c r="G1917" s="745"/>
      <c r="H1917" s="746"/>
      <c r="I1917" s="598"/>
      <c r="J1917" s="599"/>
    </row>
    <row r="1918" spans="1:10" hidden="1" x14ac:dyDescent="0.3">
      <c r="A1918" s="738"/>
      <c r="B1918" s="733"/>
      <c r="C1918" s="754" t="s">
        <v>376</v>
      </c>
      <c r="D1918" s="735"/>
      <c r="E1918" s="736"/>
      <c r="F1918" s="733" t="s">
        <v>377</v>
      </c>
      <c r="G1918" s="736"/>
      <c r="H1918" s="737"/>
      <c r="I1918" s="598"/>
      <c r="J1918" s="599"/>
    </row>
    <row r="1919" spans="1:10" ht="15" hidden="1" thickBot="1" x14ac:dyDescent="0.35">
      <c r="A1919" s="755" t="s">
        <v>378</v>
      </c>
      <c r="B1919" s="733"/>
      <c r="C1919" s="756"/>
      <c r="D1919" s="757"/>
      <c r="E1919" s="758"/>
      <c r="F1919" s="758"/>
      <c r="G1919" s="758"/>
      <c r="H1919" s="759"/>
      <c r="I1919" s="598"/>
      <c r="J1919" s="599">
        <f>H1919 * I1873</f>
        <v>0</v>
      </c>
    </row>
    <row r="1920" spans="1:10" x14ac:dyDescent="0.3">
      <c r="C1920" s="32"/>
      <c r="D1920" s="102"/>
      <c r="E1920" s="32"/>
      <c r="F1920" s="32"/>
      <c r="G1920" s="32"/>
      <c r="H1920" s="32"/>
      <c r="I1920" s="598"/>
      <c r="J1920" s="599"/>
    </row>
    <row r="1921" spans="1:10" ht="15" thickBot="1" x14ac:dyDescent="0.35">
      <c r="C1921" s="32"/>
      <c r="D1921" s="102"/>
      <c r="E1921" s="32"/>
      <c r="F1921" s="32"/>
      <c r="G1921" s="32"/>
      <c r="H1921" s="32"/>
      <c r="I1921" s="598"/>
      <c r="J1921" s="599"/>
    </row>
    <row r="1922" spans="1:10" ht="17.399999999999999" hidden="1" x14ac:dyDescent="0.3">
      <c r="A1922" s="600" t="s">
        <v>312</v>
      </c>
      <c r="B1922" s="600"/>
      <c r="C1922" s="848" t="s">
        <v>313</v>
      </c>
      <c r="D1922" s="849"/>
      <c r="E1922" s="849"/>
      <c r="F1922" s="849"/>
      <c r="G1922" s="849"/>
      <c r="H1922" s="850" t="str">
        <f>"No. " &amp; COUNTIF(A$3:A1927,"ITEM*") &amp; " DE " &amp; COUNTIF(A$3:A$99609,"ITEM*")</f>
        <v>No. 40 DE 62</v>
      </c>
    </row>
    <row r="1923" spans="1:10" hidden="1" x14ac:dyDescent="0.3">
      <c r="A1923" s="600" t="s">
        <v>314</v>
      </c>
      <c r="B1923" s="600"/>
      <c r="C1923" s="604" t="s">
        <v>315</v>
      </c>
      <c r="D1923" s="605" t="str">
        <f>IF(G1923&lt;&gt;"","","X")</f>
        <v>X</v>
      </c>
      <c r="E1923" s="606"/>
      <c r="F1923" s="607" t="s">
        <v>316</v>
      </c>
      <c r="G1923" s="605"/>
      <c r="H1923" s="608"/>
      <c r="J1923">
        <f>H1923 * I1873</f>
        <v>0</v>
      </c>
    </row>
    <row r="1924" spans="1:10" ht="15" hidden="1" thickBot="1" x14ac:dyDescent="0.35">
      <c r="C1924" s="609"/>
      <c r="D1924" s="610"/>
      <c r="E1924" s="610"/>
      <c r="F1924" s="610"/>
      <c r="G1924" s="610"/>
      <c r="H1924" s="611"/>
    </row>
    <row r="1925" spans="1:10" x14ac:dyDescent="0.3">
      <c r="A1925" s="612" t="s">
        <v>317</v>
      </c>
      <c r="B1925" s="613"/>
      <c r="C1925" s="851" t="s">
        <v>91</v>
      </c>
      <c r="D1925" s="615"/>
      <c r="E1925" s="615"/>
      <c r="F1925" s="616" t="s">
        <v>90</v>
      </c>
      <c r="G1925" s="617" t="s">
        <v>318</v>
      </c>
      <c r="H1925" s="618" t="s">
        <v>319</v>
      </c>
      <c r="I1925" s="619" t="s">
        <v>320</v>
      </c>
      <c r="J1925" s="852" t="s">
        <v>98</v>
      </c>
    </row>
    <row r="1926" spans="1:10" x14ac:dyDescent="0.3">
      <c r="A1926" s="621" t="s">
        <v>547</v>
      </c>
      <c r="B1926" s="613"/>
      <c r="C1926" s="622" t="s">
        <v>186</v>
      </c>
      <c r="D1926" s="623"/>
      <c r="E1926" s="624"/>
      <c r="F1926" s="625">
        <f>PRESUPUESTO!$B$93</f>
        <v>0</v>
      </c>
      <c r="G1926" s="626" t="s">
        <v>113</v>
      </c>
      <c r="H1926" s="830">
        <f>PRESUPUESTO!$E$93</f>
        <v>85.5</v>
      </c>
      <c r="I1926" s="831">
        <f>H1926</f>
        <v>85.5</v>
      </c>
      <c r="J1926" s="629"/>
    </row>
    <row r="1927" spans="1:10" x14ac:dyDescent="0.3">
      <c r="A1927" s="630"/>
      <c r="B1927" s="631"/>
      <c r="C1927" s="632"/>
      <c r="D1927" s="633"/>
      <c r="E1927" s="634"/>
      <c r="F1927" s="635"/>
      <c r="G1927" s="853"/>
      <c r="H1927" s="854"/>
      <c r="I1927" s="855"/>
      <c r="J1927" s="853"/>
    </row>
    <row r="1928" spans="1:10" x14ac:dyDescent="0.3">
      <c r="A1928" s="639" t="s">
        <v>324</v>
      </c>
      <c r="B1928" s="631"/>
      <c r="C1928" s="640" t="s">
        <v>325</v>
      </c>
      <c r="D1928" s="641" t="s">
        <v>326</v>
      </c>
      <c r="E1928" s="641" t="str">
        <f>"CANT. / " &amp; G1926</f>
        <v>CANT. / M2</v>
      </c>
      <c r="F1928" s="642" t="s">
        <v>327</v>
      </c>
      <c r="G1928" s="856" t="s">
        <v>328</v>
      </c>
      <c r="H1928" s="857" t="s">
        <v>329</v>
      </c>
      <c r="I1928" s="858"/>
      <c r="J1928" s="859"/>
    </row>
    <row r="1929" spans="1:10" x14ac:dyDescent="0.3">
      <c r="A1929" s="630">
        <v>100238</v>
      </c>
      <c r="B1929" s="631" t="s">
        <v>407</v>
      </c>
      <c r="C1929" s="647" t="s">
        <v>548</v>
      </c>
      <c r="D1929" s="648" t="s">
        <v>92</v>
      </c>
      <c r="E1929" s="649">
        <v>0.33</v>
      </c>
      <c r="F1929" s="650">
        <v>5</v>
      </c>
      <c r="G1929" s="860">
        <v>1374</v>
      </c>
      <c r="H1929" s="861">
        <f>TRUNC(E1929* (1 + F1929 / 100) * G1929,2)</f>
        <v>476.09</v>
      </c>
      <c r="I1929" s="862">
        <f>E1929 * (1 + F1929 / 100) * I1926</f>
        <v>29.625750000000004</v>
      </c>
      <c r="J1929" s="863">
        <f>I1926*H1929</f>
        <v>40705.695</v>
      </c>
    </row>
    <row r="1930" spans="1:10" x14ac:dyDescent="0.3">
      <c r="A1930" s="630">
        <v>105161</v>
      </c>
      <c r="B1930" s="631" t="s">
        <v>410</v>
      </c>
      <c r="C1930" s="647" t="s">
        <v>549</v>
      </c>
      <c r="D1930" s="648" t="s">
        <v>92</v>
      </c>
      <c r="E1930" s="649">
        <v>25</v>
      </c>
      <c r="F1930" s="650"/>
      <c r="G1930" s="860">
        <v>34</v>
      </c>
      <c r="H1930" s="861">
        <f>TRUNC(E1930* (1 + F1930 / 100) * G1930,2)</f>
        <v>850</v>
      </c>
      <c r="I1930" s="862">
        <f>E1930 * (1 + F1930 / 100) * I1926</f>
        <v>2137.5</v>
      </c>
      <c r="J1930" s="863">
        <f>I1926*H1930</f>
        <v>72675</v>
      </c>
    </row>
    <row r="1931" spans="1:10" x14ac:dyDescent="0.3">
      <c r="A1931" s="630">
        <v>101159</v>
      </c>
      <c r="B1931" s="631" t="s">
        <v>407</v>
      </c>
      <c r="C1931" s="647" t="s">
        <v>550</v>
      </c>
      <c r="D1931" s="648" t="s">
        <v>113</v>
      </c>
      <c r="E1931" s="649">
        <v>1</v>
      </c>
      <c r="F1931" s="650">
        <v>2</v>
      </c>
      <c r="G1931" s="860">
        <v>118929</v>
      </c>
      <c r="H1931" s="861">
        <f>TRUNC(E1931* (1 + F1931 / 100) * G1931,2)</f>
        <v>121307.58</v>
      </c>
      <c r="I1931" s="862">
        <f>E1931 * (1 + F1931 / 100) * I1926</f>
        <v>87.210000000000008</v>
      </c>
      <c r="J1931" s="863">
        <f>I1926*H1931</f>
        <v>10371798.09</v>
      </c>
    </row>
    <row r="1932" spans="1:10" x14ac:dyDescent="0.3">
      <c r="A1932" s="630">
        <v>101506</v>
      </c>
      <c r="B1932" s="631" t="s">
        <v>410</v>
      </c>
      <c r="C1932" s="647" t="s">
        <v>551</v>
      </c>
      <c r="D1932" s="648" t="s">
        <v>412</v>
      </c>
      <c r="E1932" s="649">
        <v>0.02</v>
      </c>
      <c r="F1932" s="650"/>
      <c r="G1932" s="860">
        <v>5465</v>
      </c>
      <c r="H1932" s="861">
        <f>TRUNC(E1932* (1 + F1932 / 100) * G1932,2)</f>
        <v>109.3</v>
      </c>
      <c r="I1932" s="864">
        <f>E1932 * (1 + F1932 / 100) * I1926</f>
        <v>1.71</v>
      </c>
      <c r="J1932" s="865">
        <f>I1926*H1932</f>
        <v>9345.15</v>
      </c>
    </row>
    <row r="1933" spans="1:10" x14ac:dyDescent="0.3">
      <c r="A1933" s="661"/>
      <c r="B1933" s="631"/>
      <c r="C1933" s="662"/>
      <c r="D1933" s="663"/>
      <c r="E1933" s="664"/>
      <c r="F1933" s="665"/>
      <c r="G1933" s="866"/>
      <c r="H1933" s="867"/>
      <c r="I1933" s="868"/>
      <c r="J1933" s="669"/>
    </row>
    <row r="1934" spans="1:10" x14ac:dyDescent="0.3">
      <c r="A1934" s="670" t="s">
        <v>338</v>
      </c>
      <c r="B1934" s="631"/>
      <c r="C1934" s="632"/>
      <c r="D1934" s="633"/>
      <c r="E1934" s="634"/>
      <c r="F1934" s="671"/>
      <c r="G1934" s="672" t="s">
        <v>339</v>
      </c>
      <c r="H1934" s="869">
        <f>SUM(H1928:H1933)</f>
        <v>122742.97</v>
      </c>
      <c r="I1934" s="858"/>
      <c r="J1934" s="870">
        <f>SUM(J1928:J1933)</f>
        <v>10494523.935000001</v>
      </c>
    </row>
    <row r="1935" spans="1:10" x14ac:dyDescent="0.3">
      <c r="A1935" s="670" t="s">
        <v>340</v>
      </c>
      <c r="B1935" s="631"/>
      <c r="C1935" s="632"/>
      <c r="D1935" s="633"/>
      <c r="E1935" s="634"/>
      <c r="F1935" s="635"/>
      <c r="G1935" s="871"/>
      <c r="H1935" s="872"/>
      <c r="I1935" s="873"/>
      <c r="J1935" s="874"/>
    </row>
    <row r="1936" spans="1:10" x14ac:dyDescent="0.3">
      <c r="A1936" s="639" t="s">
        <v>341</v>
      </c>
      <c r="B1936" s="631"/>
      <c r="C1936" s="679" t="s">
        <v>342</v>
      </c>
      <c r="D1936" s="680" t="s">
        <v>343</v>
      </c>
      <c r="E1936" s="680" t="s">
        <v>344</v>
      </c>
      <c r="F1936" s="681" t="s">
        <v>345</v>
      </c>
      <c r="G1936" s="875" t="s">
        <v>432</v>
      </c>
      <c r="H1936" s="876" t="s">
        <v>94</v>
      </c>
      <c r="I1936" s="877"/>
      <c r="J1936" s="878"/>
    </row>
    <row r="1937" spans="1:10" x14ac:dyDescent="0.3">
      <c r="A1937" s="630">
        <v>200015</v>
      </c>
      <c r="B1937" s="686" t="s">
        <v>342</v>
      </c>
      <c r="C1937" s="647" t="s">
        <v>506</v>
      </c>
      <c r="D1937" s="879">
        <v>189305</v>
      </c>
      <c r="E1937" s="688">
        <v>1.39</v>
      </c>
      <c r="F1937" s="884">
        <f>TRUNC(D1937*E1937,0)</f>
        <v>263133</v>
      </c>
      <c r="G1937" s="885">
        <v>32</v>
      </c>
      <c r="H1937" s="691">
        <f>IFERROR(TRUNC(F1937/G1937,2),0)</f>
        <v>8222.9</v>
      </c>
      <c r="I1937" s="886">
        <f>I1926/G1937</f>
        <v>2.671875</v>
      </c>
      <c r="J1937" s="887">
        <f>I1926*H1937</f>
        <v>703057.95</v>
      </c>
    </row>
    <row r="1938" spans="1:10" x14ac:dyDescent="0.3">
      <c r="A1938" s="661"/>
      <c r="B1938" s="631"/>
      <c r="C1938" s="662"/>
      <c r="D1938" s="663"/>
      <c r="E1938" s="664"/>
      <c r="F1938" s="665"/>
      <c r="G1938" s="866"/>
      <c r="H1938" s="867"/>
      <c r="I1938" s="868"/>
      <c r="J1938" s="669"/>
    </row>
    <row r="1939" spans="1:10" x14ac:dyDescent="0.3">
      <c r="A1939" s="670" t="s">
        <v>348</v>
      </c>
      <c r="B1939" s="631"/>
      <c r="C1939" s="632"/>
      <c r="D1939" s="633"/>
      <c r="E1939" s="634"/>
      <c r="F1939" s="694"/>
      <c r="G1939" s="695" t="s">
        <v>349</v>
      </c>
      <c r="H1939" s="888">
        <f>SUM(H1936:H1938)</f>
        <v>8222.9</v>
      </c>
      <c r="I1939" s="882"/>
      <c r="J1939" s="889">
        <f>SUM(J1936:J1938)</f>
        <v>703057.95</v>
      </c>
    </row>
    <row r="1940" spans="1:10" x14ac:dyDescent="0.3">
      <c r="A1940" s="670" t="s">
        <v>350</v>
      </c>
      <c r="B1940" s="631"/>
      <c r="C1940" s="632"/>
      <c r="D1940" s="633"/>
      <c r="E1940" s="634"/>
      <c r="F1940" s="635"/>
      <c r="G1940" s="871"/>
      <c r="H1940" s="872"/>
      <c r="I1940" s="873"/>
      <c r="J1940" s="874"/>
    </row>
    <row r="1941" spans="1:10" x14ac:dyDescent="0.3">
      <c r="A1941" s="639" t="s">
        <v>351</v>
      </c>
      <c r="B1941" s="631"/>
      <c r="C1941" s="698" t="s">
        <v>352</v>
      </c>
      <c r="D1941" s="699" t="s">
        <v>353</v>
      </c>
      <c r="E1941" s="699" t="s">
        <v>326</v>
      </c>
      <c r="F1941" s="700" t="s">
        <v>354</v>
      </c>
      <c r="G1941" s="890" t="s">
        <v>355</v>
      </c>
      <c r="H1941" s="891" t="s">
        <v>329</v>
      </c>
      <c r="I1941" s="892"/>
      <c r="J1941" s="893"/>
    </row>
    <row r="1942" spans="1:10" x14ac:dyDescent="0.3">
      <c r="A1942" s="630">
        <v>300026</v>
      </c>
      <c r="B1942" s="631" t="s">
        <v>352</v>
      </c>
      <c r="C1942" s="647" t="s">
        <v>356</v>
      </c>
      <c r="D1942" s="648"/>
      <c r="E1942" s="648" t="s">
        <v>357</v>
      </c>
      <c r="F1942" s="705">
        <v>0.05</v>
      </c>
      <c r="G1942" s="860">
        <f>H1939</f>
        <v>8222.9</v>
      </c>
      <c r="H1942" s="667">
        <f>TRUNC(F1942 * G1942,2)</f>
        <v>411.14</v>
      </c>
      <c r="I1942" s="862">
        <f>I1926 * F1942</f>
        <v>4.2750000000000004</v>
      </c>
      <c r="J1942" s="863">
        <f>I1926*H1942</f>
        <v>35152.47</v>
      </c>
    </row>
    <row r="1943" spans="1:10" x14ac:dyDescent="0.3">
      <c r="A1943" s="630">
        <v>300002</v>
      </c>
      <c r="B1943" s="631" t="s">
        <v>352</v>
      </c>
      <c r="C1943" s="647" t="s">
        <v>470</v>
      </c>
      <c r="D1943" s="648"/>
      <c r="E1943" s="648" t="s">
        <v>471</v>
      </c>
      <c r="F1943" s="650">
        <v>0.3</v>
      </c>
      <c r="G1943" s="860">
        <v>16595</v>
      </c>
      <c r="H1943" s="667">
        <f>TRUNC(F1943 * G1943,2)</f>
        <v>4978.5</v>
      </c>
      <c r="I1943" s="864">
        <f>I1926 * F1943</f>
        <v>25.65</v>
      </c>
      <c r="J1943" s="865">
        <f>I1926*H1943</f>
        <v>425661.75</v>
      </c>
    </row>
    <row r="1944" spans="1:10" x14ac:dyDescent="0.3">
      <c r="A1944" s="661"/>
      <c r="B1944" s="631"/>
      <c r="C1944" s="662"/>
      <c r="D1944" s="663"/>
      <c r="E1944" s="664"/>
      <c r="F1944" s="665"/>
      <c r="G1944" s="866"/>
      <c r="H1944" s="867"/>
      <c r="I1944" s="868"/>
      <c r="J1944" s="669"/>
    </row>
    <row r="1945" spans="1:10" x14ac:dyDescent="0.3">
      <c r="A1945" s="670" t="s">
        <v>358</v>
      </c>
      <c r="B1945" s="631"/>
      <c r="C1945" s="632"/>
      <c r="D1945" s="633"/>
      <c r="E1945" s="634"/>
      <c r="F1945" s="706"/>
      <c r="G1945" s="707" t="s">
        <v>359</v>
      </c>
      <c r="H1945" s="894">
        <f>SUM(H1941:H1944)</f>
        <v>5389.64</v>
      </c>
      <c r="I1945" s="882"/>
      <c r="J1945" s="889">
        <f>SUM(J1941:J1944)</f>
        <v>460814.22</v>
      </c>
    </row>
    <row r="1946" spans="1:10" x14ac:dyDescent="0.3">
      <c r="A1946" s="670" t="s">
        <v>360</v>
      </c>
      <c r="B1946" s="631"/>
      <c r="C1946" s="632"/>
      <c r="D1946" s="633"/>
      <c r="E1946" s="634"/>
      <c r="F1946" s="635"/>
      <c r="G1946" s="871"/>
      <c r="H1946" s="872"/>
      <c r="I1946" s="873"/>
      <c r="J1946" s="874"/>
    </row>
    <row r="1947" spans="1:10" x14ac:dyDescent="0.3">
      <c r="A1947" s="709" t="s">
        <v>361</v>
      </c>
      <c r="B1947" s="710"/>
      <c r="C1947" s="711" t="s">
        <v>362</v>
      </c>
      <c r="D1947" s="712" t="s">
        <v>363</v>
      </c>
      <c r="E1947" s="712" t="s">
        <v>364</v>
      </c>
      <c r="F1947" s="713" t="s">
        <v>365</v>
      </c>
      <c r="G1947" s="895" t="s">
        <v>355</v>
      </c>
      <c r="H1947" s="896" t="s">
        <v>329</v>
      </c>
      <c r="I1947" s="897"/>
      <c r="J1947" s="898"/>
    </row>
    <row r="1948" spans="1:10" x14ac:dyDescent="0.3">
      <c r="A1948" s="630"/>
      <c r="B1948" s="631"/>
      <c r="C1948" s="647"/>
      <c r="D1948" s="648"/>
      <c r="E1948" s="649"/>
      <c r="F1948" s="650"/>
      <c r="G1948" s="860"/>
      <c r="H1948" s="861"/>
      <c r="I1948" s="864"/>
      <c r="J1948" s="865"/>
    </row>
    <row r="1949" spans="1:10" x14ac:dyDescent="0.3">
      <c r="A1949" s="670" t="s">
        <v>366</v>
      </c>
      <c r="B1949" s="710"/>
      <c r="C1949" s="632"/>
      <c r="D1949" s="633"/>
      <c r="E1949" s="634"/>
      <c r="F1949" s="718"/>
      <c r="G1949" s="719" t="s">
        <v>367</v>
      </c>
      <c r="H1949" s="899">
        <f>SUM(H1947:H1948)</f>
        <v>0</v>
      </c>
      <c r="I1949" s="882"/>
      <c r="J1949" s="883">
        <f>SUM(J1947:J1948)</f>
        <v>0</v>
      </c>
    </row>
    <row r="1950" spans="1:10" x14ac:dyDescent="0.3">
      <c r="A1950" s="721" t="s">
        <v>368</v>
      </c>
      <c r="B1950" s="900"/>
      <c r="C1950" s="632"/>
      <c r="D1950" s="633"/>
      <c r="E1950" s="634"/>
      <c r="F1950" s="635"/>
      <c r="G1950" s="853"/>
      <c r="H1950" s="854"/>
      <c r="I1950" s="855"/>
      <c r="J1950" s="853"/>
    </row>
    <row r="1951" spans="1:10" ht="15" thickBot="1" x14ac:dyDescent="0.35">
      <c r="A1951" s="721" t="s">
        <v>95</v>
      </c>
      <c r="B1951" s="901"/>
      <c r="C1951" s="776"/>
      <c r="D1951" s="777"/>
      <c r="E1951" s="778"/>
      <c r="F1951" s="779" t="s">
        <v>369</v>
      </c>
      <c r="G1951" s="780"/>
      <c r="H1951" s="902">
        <f>IF($A$2="CD",ROUND(SUM(H1927:H1950)/2,$A$3),SUM(H1927:H1950)/2)</f>
        <v>136356</v>
      </c>
      <c r="I1951" s="730"/>
      <c r="J1951" s="903">
        <f>IF($A$2="CD",ROUND(SUM(J1927:J1950)/2,$A$3),SUM(J1927:J1950)/2)</f>
        <v>11658396</v>
      </c>
    </row>
    <row r="1952" spans="1:10" x14ac:dyDescent="0.3">
      <c r="A1952" s="721" t="s">
        <v>400</v>
      </c>
      <c r="B1952" s="901"/>
      <c r="C1952" s="782" t="s">
        <v>271</v>
      </c>
      <c r="D1952" s="783"/>
      <c r="E1952" s="784"/>
      <c r="F1952" s="814"/>
      <c r="G1952" s="904"/>
      <c r="H1952" s="905"/>
      <c r="I1952" s="906"/>
      <c r="J1952" s="907">
        <f>H1952 * I1926</f>
        <v>0</v>
      </c>
    </row>
    <row r="1953" spans="1:10" x14ac:dyDescent="0.3">
      <c r="A1953" s="630" t="s">
        <v>278</v>
      </c>
      <c r="B1953" s="901"/>
      <c r="C1953" s="790" t="s">
        <v>249</v>
      </c>
      <c r="D1953" s="791"/>
      <c r="E1953" s="792"/>
      <c r="F1953" s="793">
        <f>$F$3</f>
        <v>0.18</v>
      </c>
      <c r="G1953" s="908"/>
      <c r="H1953" s="795">
        <f>ROUND(H1951*F1953,2)</f>
        <v>24544.080000000002</v>
      </c>
      <c r="I1953" s="909"/>
      <c r="J1953" s="910"/>
    </row>
    <row r="1954" spans="1:10" x14ac:dyDescent="0.3">
      <c r="A1954" s="630" t="s">
        <v>401</v>
      </c>
      <c r="B1954" s="901"/>
      <c r="C1954" s="790" t="s">
        <v>251</v>
      </c>
      <c r="D1954" s="791"/>
      <c r="E1954" s="792"/>
      <c r="F1954" s="793">
        <f>$G$3</f>
        <v>0.05</v>
      </c>
      <c r="G1954" s="908"/>
      <c r="H1954" s="795">
        <f>ROUND(H1951*F1954,2)</f>
        <v>6817.8</v>
      </c>
      <c r="I1954" s="909"/>
      <c r="J1954" s="910"/>
    </row>
    <row r="1955" spans="1:10" x14ac:dyDescent="0.3">
      <c r="A1955" s="630" t="s">
        <v>280</v>
      </c>
      <c r="B1955" s="901"/>
      <c r="C1955" s="790" t="s">
        <v>253</v>
      </c>
      <c r="D1955" s="791"/>
      <c r="E1955" s="792"/>
      <c r="F1955" s="793">
        <f>$H$3</f>
        <v>0.08</v>
      </c>
      <c r="G1955" s="908"/>
      <c r="H1955" s="795">
        <f>ROUND(H1951*F1955,2)</f>
        <v>10908.48</v>
      </c>
      <c r="I1955" s="909"/>
      <c r="J1955" s="910"/>
    </row>
    <row r="1956" spans="1:10" x14ac:dyDescent="0.3">
      <c r="A1956" s="630" t="s">
        <v>282</v>
      </c>
      <c r="B1956" s="901"/>
      <c r="C1956" s="790" t="s">
        <v>257</v>
      </c>
      <c r="D1956" s="791"/>
      <c r="E1956" s="792"/>
      <c r="F1956" s="793">
        <f>$I$3</f>
        <v>0.19</v>
      </c>
      <c r="G1956" s="908"/>
      <c r="H1956" s="795">
        <f>ROUND(H1955*F1956,2)</f>
        <v>2072.61</v>
      </c>
      <c r="I1956" s="909"/>
      <c r="J1956" s="910"/>
    </row>
    <row r="1957" spans="1:10" x14ac:dyDescent="0.3">
      <c r="A1957" s="721" t="s">
        <v>402</v>
      </c>
      <c r="B1957" s="901"/>
      <c r="C1957" s="798" t="s">
        <v>403</v>
      </c>
      <c r="D1957" s="799"/>
      <c r="E1957" s="800"/>
      <c r="F1957" s="599"/>
      <c r="G1957" s="911"/>
      <c r="H1957" s="802">
        <f>SUM(H1953:H1956)</f>
        <v>44342.97</v>
      </c>
      <c r="I1957" s="912"/>
      <c r="J1957" s="913"/>
    </row>
    <row r="1958" spans="1:10" ht="15" thickBot="1" x14ac:dyDescent="0.35">
      <c r="A1958" s="721" t="s">
        <v>404</v>
      </c>
      <c r="B1958" s="901"/>
      <c r="C1958" s="805"/>
      <c r="D1958" s="806"/>
      <c r="E1958" s="778"/>
      <c r="F1958" s="779" t="s">
        <v>405</v>
      </c>
      <c r="G1958" s="914"/>
      <c r="H1958" s="915">
        <f>ROUND(H1951+H1957,$A$3)</f>
        <v>180699</v>
      </c>
      <c r="I1958" s="809"/>
      <c r="J1958" s="916">
        <f>IF($A$3=2,ROUND((J1951+J1957),2),ROUND((J1951+J1957),0))</f>
        <v>11658396</v>
      </c>
    </row>
    <row r="1959" spans="1:10" hidden="1" x14ac:dyDescent="0.3">
      <c r="A1959" s="732" t="s">
        <v>370</v>
      </c>
      <c r="B1959" s="733"/>
      <c r="C1959" s="810"/>
      <c r="D1959" s="811"/>
      <c r="E1959" s="812"/>
      <c r="F1959" s="812"/>
      <c r="G1959" s="812"/>
      <c r="H1959" s="813"/>
      <c r="I1959" s="733"/>
      <c r="J1959" s="834"/>
    </row>
    <row r="1960" spans="1:10" hidden="1" x14ac:dyDescent="0.3">
      <c r="A1960" s="738"/>
      <c r="B1960" s="733"/>
      <c r="C1960" s="734"/>
      <c r="D1960" s="735"/>
      <c r="E1960" s="736"/>
      <c r="F1960" s="736"/>
      <c r="G1960" s="736"/>
      <c r="H1960" s="737"/>
      <c r="I1960" s="733"/>
      <c r="J1960" s="834"/>
    </row>
    <row r="1961" spans="1:10" hidden="1" x14ac:dyDescent="0.3">
      <c r="A1961" s="738"/>
      <c r="B1961" s="733"/>
      <c r="C1961" s="835" t="s">
        <v>371</v>
      </c>
      <c r="D1961" s="836"/>
      <c r="E1961" s="837"/>
      <c r="F1961" s="837"/>
      <c r="G1961" s="837"/>
      <c r="H1961" s="838"/>
      <c r="I1961" s="733"/>
      <c r="J1961" s="834"/>
    </row>
    <row r="1962" spans="1:10" hidden="1" x14ac:dyDescent="0.3">
      <c r="A1962" s="738"/>
      <c r="B1962" s="733"/>
      <c r="C1962" s="839"/>
      <c r="D1962" s="840"/>
      <c r="E1962" s="841"/>
      <c r="F1962" s="841"/>
      <c r="G1962" s="841"/>
      <c r="H1962" s="842"/>
      <c r="I1962" s="733"/>
      <c r="J1962" s="834"/>
    </row>
    <row r="1963" spans="1:10" hidden="1" x14ac:dyDescent="0.3">
      <c r="A1963" s="738"/>
      <c r="B1963" s="733"/>
      <c r="C1963" s="839"/>
      <c r="D1963" s="840"/>
      <c r="E1963" s="841"/>
      <c r="F1963" s="841"/>
      <c r="G1963" s="841"/>
      <c r="H1963" s="842"/>
      <c r="I1963" s="733"/>
      <c r="J1963" s="834"/>
    </row>
    <row r="1964" spans="1:10" hidden="1" x14ac:dyDescent="0.3">
      <c r="A1964" s="738"/>
      <c r="B1964" s="733"/>
      <c r="C1964" s="734"/>
      <c r="D1964" s="735"/>
      <c r="E1964" s="736"/>
      <c r="F1964" s="736"/>
      <c r="G1964" s="736"/>
      <c r="H1964" s="737"/>
      <c r="I1964" s="733"/>
      <c r="J1964" s="834"/>
    </row>
    <row r="1965" spans="1:10" hidden="1" x14ac:dyDescent="0.3">
      <c r="A1965" s="738"/>
      <c r="B1965" s="733"/>
      <c r="C1965" s="747" t="s">
        <v>372</v>
      </c>
      <c r="D1965" s="735"/>
      <c r="E1965" s="736"/>
      <c r="F1965" s="748" t="s">
        <v>373</v>
      </c>
      <c r="G1965" s="736"/>
      <c r="H1965" s="737"/>
      <c r="I1965" s="733"/>
      <c r="J1965" s="834"/>
    </row>
    <row r="1966" spans="1:10" hidden="1" x14ac:dyDescent="0.3">
      <c r="C1966" s="196"/>
      <c r="H1966" s="197"/>
    </row>
    <row r="1967" spans="1:10" hidden="1" x14ac:dyDescent="0.3">
      <c r="C1967" s="196"/>
      <c r="H1967" s="197"/>
    </row>
    <row r="1968" spans="1:10" hidden="1" x14ac:dyDescent="0.3">
      <c r="A1968" s="738"/>
      <c r="B1968" s="733"/>
      <c r="C1968" s="843" t="s">
        <v>374</v>
      </c>
      <c r="D1968" s="844"/>
      <c r="E1968" s="736"/>
      <c r="F1968" s="845" t="s">
        <v>374</v>
      </c>
      <c r="G1968" s="837"/>
      <c r="H1968" s="838"/>
      <c r="I1968" s="733"/>
      <c r="J1968" s="834"/>
    </row>
    <row r="1969" spans="1:10" hidden="1" x14ac:dyDescent="0.3">
      <c r="A1969" s="738"/>
      <c r="B1969" s="733"/>
      <c r="C1969" s="846" t="s">
        <v>375</v>
      </c>
      <c r="D1969" s="840"/>
      <c r="E1969" s="736"/>
      <c r="F1969" s="847" t="s">
        <v>375</v>
      </c>
      <c r="G1969" s="841"/>
      <c r="H1969" s="842"/>
      <c r="I1969" s="733"/>
      <c r="J1969" s="834"/>
    </row>
    <row r="1970" spans="1:10" hidden="1" x14ac:dyDescent="0.3">
      <c r="A1970" s="738"/>
      <c r="B1970" s="733"/>
      <c r="C1970" s="754" t="s">
        <v>376</v>
      </c>
      <c r="D1970" s="735"/>
      <c r="E1970" s="736"/>
      <c r="F1970" s="733" t="s">
        <v>377</v>
      </c>
      <c r="G1970" s="736"/>
      <c r="H1970" s="737"/>
      <c r="I1970" s="733"/>
      <c r="J1970" s="834"/>
    </row>
    <row r="1971" spans="1:10" ht="15" hidden="1" thickBot="1" x14ac:dyDescent="0.35">
      <c r="A1971" s="755" t="s">
        <v>378</v>
      </c>
      <c r="B1971" s="733"/>
      <c r="C1971" s="756"/>
      <c r="D1971" s="757"/>
      <c r="E1971" s="758"/>
      <c r="F1971" s="758"/>
      <c r="G1971" s="758"/>
      <c r="H1971" s="759"/>
      <c r="I1971" s="733"/>
      <c r="J1971" s="834">
        <f>H1971 * I1926</f>
        <v>0</v>
      </c>
    </row>
    <row r="1972" spans="1:10" x14ac:dyDescent="0.3">
      <c r="A1972" s="732" t="s">
        <v>370</v>
      </c>
      <c r="B1972" s="733"/>
      <c r="C1972" s="810"/>
      <c r="D1972" s="811"/>
      <c r="E1972" s="812"/>
      <c r="F1972" s="812"/>
      <c r="G1972" s="812"/>
      <c r="H1972" s="813"/>
      <c r="I1972" s="598"/>
      <c r="J1972" s="599"/>
    </row>
    <row r="1973" spans="1:10" x14ac:dyDescent="0.3">
      <c r="A1973" s="738"/>
      <c r="B1973" s="733"/>
      <c r="C1973" s="734"/>
      <c r="D1973" s="735"/>
      <c r="E1973" s="736"/>
      <c r="F1973" s="736"/>
      <c r="G1973" s="736"/>
      <c r="H1973" s="737"/>
      <c r="I1973" s="598"/>
      <c r="J1973" s="599"/>
    </row>
    <row r="1974" spans="1:10" ht="15" thickBot="1" x14ac:dyDescent="0.35">
      <c r="A1974" s="738"/>
      <c r="B1974" s="733"/>
      <c r="C1974" s="743"/>
      <c r="D1974" s="744"/>
      <c r="E1974" s="745"/>
      <c r="F1974" s="745"/>
      <c r="G1974" s="745"/>
      <c r="H1974" s="746"/>
      <c r="I1974" s="598"/>
      <c r="J1974" s="599"/>
    </row>
    <row r="1975" spans="1:10" ht="17.399999999999999" hidden="1" x14ac:dyDescent="0.3">
      <c r="A1975" s="600" t="s">
        <v>312</v>
      </c>
      <c r="B1975" s="600"/>
      <c r="C1975" s="848" t="s">
        <v>313</v>
      </c>
      <c r="D1975" s="849"/>
      <c r="E1975" s="849"/>
      <c r="F1975" s="849"/>
      <c r="G1975" s="849"/>
      <c r="H1975" s="850" t="str">
        <f>"No. " &amp; COUNTIF(A$3:A1980,"ITEM*") &amp; " DE " &amp; COUNTIF(A$3:A$99591,"ITEM*")</f>
        <v>No. 41 DE 62</v>
      </c>
    </row>
    <row r="1976" spans="1:10" hidden="1" x14ac:dyDescent="0.3">
      <c r="A1976" s="600" t="s">
        <v>314</v>
      </c>
      <c r="B1976" s="600"/>
      <c r="C1976" s="604" t="s">
        <v>315</v>
      </c>
      <c r="D1976" s="605" t="str">
        <f>IF(G1976&lt;&gt;"","","X")</f>
        <v>X</v>
      </c>
      <c r="E1976" s="606"/>
      <c r="F1976" s="607" t="s">
        <v>316</v>
      </c>
      <c r="G1976" s="605"/>
      <c r="H1976" s="608"/>
      <c r="J1976">
        <f>H1976 * I1926</f>
        <v>0</v>
      </c>
    </row>
    <row r="1977" spans="1:10" ht="15" hidden="1" thickBot="1" x14ac:dyDescent="0.35">
      <c r="C1977" s="609"/>
      <c r="D1977" s="610"/>
      <c r="E1977" s="610"/>
      <c r="F1977" s="610"/>
      <c r="G1977" s="610"/>
      <c r="H1977" s="611"/>
    </row>
    <row r="1978" spans="1:10" x14ac:dyDescent="0.3">
      <c r="A1978" s="612" t="s">
        <v>317</v>
      </c>
      <c r="B1978" s="613"/>
      <c r="C1978" s="851" t="s">
        <v>91</v>
      </c>
      <c r="D1978" s="615"/>
      <c r="E1978" s="615"/>
      <c r="F1978" s="616" t="s">
        <v>90</v>
      </c>
      <c r="G1978" s="617" t="s">
        <v>318</v>
      </c>
      <c r="H1978" s="618" t="s">
        <v>319</v>
      </c>
      <c r="I1978" s="619" t="s">
        <v>320</v>
      </c>
      <c r="J1978" s="852" t="s">
        <v>98</v>
      </c>
    </row>
    <row r="1979" spans="1:10" x14ac:dyDescent="0.3">
      <c r="A1979" s="621" t="s">
        <v>552</v>
      </c>
      <c r="B1979" s="613"/>
      <c r="C1979" s="622" t="s">
        <v>188</v>
      </c>
      <c r="D1979" s="623"/>
      <c r="E1979" s="624"/>
      <c r="F1979" s="625">
        <f>PRESUPUESTO!$B$94</f>
        <v>0</v>
      </c>
      <c r="G1979" s="626" t="s">
        <v>113</v>
      </c>
      <c r="H1979" s="830">
        <f>PRESUPUESTO!$E$94</f>
        <v>85.5</v>
      </c>
      <c r="I1979" s="831">
        <f>H1979</f>
        <v>85.5</v>
      </c>
      <c r="J1979" s="629"/>
    </row>
    <row r="1980" spans="1:10" x14ac:dyDescent="0.3">
      <c r="A1980" s="630"/>
      <c r="B1980" s="631"/>
      <c r="C1980" s="632"/>
      <c r="D1980" s="633"/>
      <c r="E1980" s="634"/>
      <c r="F1980" s="635"/>
      <c r="G1980" s="853"/>
      <c r="H1980" s="854"/>
      <c r="I1980" s="855"/>
      <c r="J1980" s="853"/>
    </row>
    <row r="1981" spans="1:10" x14ac:dyDescent="0.3">
      <c r="A1981" s="639" t="s">
        <v>324</v>
      </c>
      <c r="B1981" s="631"/>
      <c r="C1981" s="640" t="s">
        <v>325</v>
      </c>
      <c r="D1981" s="641" t="s">
        <v>326</v>
      </c>
      <c r="E1981" s="641" t="str">
        <f>"CANT. / " &amp; G1979</f>
        <v>CANT. / M2</v>
      </c>
      <c r="F1981" s="642" t="s">
        <v>327</v>
      </c>
      <c r="G1981" s="856" t="s">
        <v>328</v>
      </c>
      <c r="H1981" s="857" t="s">
        <v>329</v>
      </c>
      <c r="I1981" s="858"/>
      <c r="J1981" s="859"/>
    </row>
    <row r="1982" spans="1:10" x14ac:dyDescent="0.3">
      <c r="A1982" s="630">
        <v>100075</v>
      </c>
      <c r="B1982" s="631" t="s">
        <v>553</v>
      </c>
      <c r="C1982" s="647" t="s">
        <v>554</v>
      </c>
      <c r="D1982" s="648" t="s">
        <v>140</v>
      </c>
      <c r="E1982" s="649">
        <v>2.5000000000000001E-2</v>
      </c>
      <c r="F1982" s="650"/>
      <c r="G1982" s="860">
        <v>16884</v>
      </c>
      <c r="H1982" s="861">
        <f>TRUNC(E1982* (1 + F1982 / 100) * G1982,2)</f>
        <v>422.1</v>
      </c>
      <c r="I1982" s="862">
        <f>E1982 * (1 + F1982 / 100) * I1979</f>
        <v>2.1375000000000002</v>
      </c>
      <c r="J1982" s="863">
        <f>I1979*H1982</f>
        <v>36089.550000000003</v>
      </c>
    </row>
    <row r="1983" spans="1:10" x14ac:dyDescent="0.3">
      <c r="A1983" s="630">
        <v>103166</v>
      </c>
      <c r="B1983" s="631" t="s">
        <v>330</v>
      </c>
      <c r="C1983" s="647" t="s">
        <v>555</v>
      </c>
      <c r="D1983" s="648" t="s">
        <v>430</v>
      </c>
      <c r="E1983" s="649">
        <v>5.2999999999999999E-2</v>
      </c>
      <c r="F1983" s="650"/>
      <c r="G1983" s="860">
        <v>617177</v>
      </c>
      <c r="H1983" s="861">
        <f>TRUNC(E1983* (1 + F1983 / 100) * G1983,2)</f>
        <v>32710.38</v>
      </c>
      <c r="I1983" s="864">
        <f>E1983 * (1 + F1983 / 100) * I1979</f>
        <v>4.5315000000000003</v>
      </c>
      <c r="J1983" s="865">
        <f>I1979*H1983</f>
        <v>2796737.49</v>
      </c>
    </row>
    <row r="1984" spans="1:10" x14ac:dyDescent="0.3">
      <c r="A1984" s="661"/>
      <c r="B1984" s="631"/>
      <c r="C1984" s="662"/>
      <c r="D1984" s="663"/>
      <c r="E1984" s="664"/>
      <c r="F1984" s="665"/>
      <c r="G1984" s="866"/>
      <c r="H1984" s="867"/>
      <c r="I1984" s="868"/>
      <c r="J1984" s="669"/>
    </row>
    <row r="1985" spans="1:10" x14ac:dyDescent="0.3">
      <c r="A1985" s="670" t="s">
        <v>338</v>
      </c>
      <c r="B1985" s="631"/>
      <c r="C1985" s="632"/>
      <c r="D1985" s="633"/>
      <c r="E1985" s="634"/>
      <c r="F1985" s="671"/>
      <c r="G1985" s="672" t="s">
        <v>339</v>
      </c>
      <c r="H1985" s="869">
        <f>SUM(H1981:H1984)</f>
        <v>33132.480000000003</v>
      </c>
      <c r="I1985" s="858"/>
      <c r="J1985" s="870">
        <f>SUM(J1981:J1984)</f>
        <v>2832827.04</v>
      </c>
    </row>
    <row r="1986" spans="1:10" x14ac:dyDescent="0.3">
      <c r="A1986" s="670" t="s">
        <v>340</v>
      </c>
      <c r="B1986" s="631"/>
      <c r="C1986" s="632"/>
      <c r="D1986" s="633"/>
      <c r="E1986" s="634"/>
      <c r="F1986" s="635"/>
      <c r="G1986" s="871"/>
      <c r="H1986" s="872"/>
      <c r="I1986" s="873"/>
      <c r="J1986" s="874"/>
    </row>
    <row r="1987" spans="1:10" x14ac:dyDescent="0.3">
      <c r="A1987" s="639" t="s">
        <v>341</v>
      </c>
      <c r="B1987" s="631"/>
      <c r="C1987" s="679" t="s">
        <v>342</v>
      </c>
      <c r="D1987" s="680" t="s">
        <v>343</v>
      </c>
      <c r="E1987" s="680" t="s">
        <v>344</v>
      </c>
      <c r="F1987" s="681" t="s">
        <v>345</v>
      </c>
      <c r="G1987" s="875" t="s">
        <v>432</v>
      </c>
      <c r="H1987" s="876" t="s">
        <v>94</v>
      </c>
      <c r="I1987" s="877"/>
      <c r="J1987" s="878"/>
    </row>
    <row r="1988" spans="1:10" x14ac:dyDescent="0.3">
      <c r="A1988" s="630">
        <v>200009</v>
      </c>
      <c r="B1988" s="686" t="s">
        <v>342</v>
      </c>
      <c r="C1988" s="647" t="s">
        <v>425</v>
      </c>
      <c r="D1988" s="879">
        <v>235834</v>
      </c>
      <c r="E1988" s="688">
        <v>1.8</v>
      </c>
      <c r="F1988" s="884">
        <f>TRUNC(D1988*E1988,0)</f>
        <v>424501</v>
      </c>
      <c r="G1988" s="885">
        <v>26.66</v>
      </c>
      <c r="H1988" s="691">
        <f>IFERROR(TRUNC(F1988/G1988,2),0)</f>
        <v>15922.76</v>
      </c>
      <c r="I1988" s="886">
        <f>I1979/G1988</f>
        <v>3.2070517629407354</v>
      </c>
      <c r="J1988" s="887">
        <f>I1979*H1988</f>
        <v>1361395.98</v>
      </c>
    </row>
    <row r="1989" spans="1:10" x14ac:dyDescent="0.3">
      <c r="A1989" s="661"/>
      <c r="B1989" s="631"/>
      <c r="C1989" s="662"/>
      <c r="D1989" s="663"/>
      <c r="E1989" s="664"/>
      <c r="F1989" s="665"/>
      <c r="G1989" s="866"/>
      <c r="H1989" s="867"/>
      <c r="I1989" s="868"/>
      <c r="J1989" s="669"/>
    </row>
    <row r="1990" spans="1:10" x14ac:dyDescent="0.3">
      <c r="A1990" s="670" t="s">
        <v>348</v>
      </c>
      <c r="B1990" s="631"/>
      <c r="C1990" s="632"/>
      <c r="D1990" s="633"/>
      <c r="E1990" s="634"/>
      <c r="F1990" s="694"/>
      <c r="G1990" s="695" t="s">
        <v>349</v>
      </c>
      <c r="H1990" s="888">
        <f>SUM(H1987:H1989)</f>
        <v>15922.76</v>
      </c>
      <c r="I1990" s="882"/>
      <c r="J1990" s="889">
        <f>SUM(J1987:J1989)</f>
        <v>1361395.98</v>
      </c>
    </row>
    <row r="1991" spans="1:10" x14ac:dyDescent="0.3">
      <c r="A1991" s="670" t="s">
        <v>350</v>
      </c>
      <c r="B1991" s="631"/>
      <c r="C1991" s="632"/>
      <c r="D1991" s="633"/>
      <c r="E1991" s="634"/>
      <c r="F1991" s="635"/>
      <c r="G1991" s="871"/>
      <c r="H1991" s="872"/>
      <c r="I1991" s="873"/>
      <c r="J1991" s="874"/>
    </row>
    <row r="1992" spans="1:10" x14ac:dyDescent="0.3">
      <c r="A1992" s="639" t="s">
        <v>351</v>
      </c>
      <c r="B1992" s="631"/>
      <c r="C1992" s="698" t="s">
        <v>352</v>
      </c>
      <c r="D1992" s="699" t="s">
        <v>353</v>
      </c>
      <c r="E1992" s="699" t="s">
        <v>326</v>
      </c>
      <c r="F1992" s="700" t="s">
        <v>354</v>
      </c>
      <c r="G1992" s="890" t="s">
        <v>355</v>
      </c>
      <c r="H1992" s="891" t="s">
        <v>329</v>
      </c>
      <c r="I1992" s="892"/>
      <c r="J1992" s="893"/>
    </row>
    <row r="1993" spans="1:10" x14ac:dyDescent="0.3">
      <c r="A1993" s="630">
        <v>300026</v>
      </c>
      <c r="B1993" s="631" t="s">
        <v>352</v>
      </c>
      <c r="C1993" s="647" t="s">
        <v>356</v>
      </c>
      <c r="D1993" s="648"/>
      <c r="E1993" s="648" t="s">
        <v>357</v>
      </c>
      <c r="F1993" s="705">
        <v>0.05</v>
      </c>
      <c r="G1993" s="860">
        <f>H1990</f>
        <v>15922.76</v>
      </c>
      <c r="H1993" s="667">
        <f>TRUNC(F1993 * G1993,2)</f>
        <v>796.13</v>
      </c>
      <c r="I1993" s="862">
        <f>I1979 * F1993</f>
        <v>4.2750000000000004</v>
      </c>
      <c r="J1993" s="863">
        <f>I1979*H1993</f>
        <v>68069.115000000005</v>
      </c>
    </row>
    <row r="1994" spans="1:10" x14ac:dyDescent="0.3">
      <c r="A1994" s="630">
        <v>300002</v>
      </c>
      <c r="B1994" s="631" t="s">
        <v>352</v>
      </c>
      <c r="C1994" s="647" t="s">
        <v>470</v>
      </c>
      <c r="D1994" s="648"/>
      <c r="E1994" s="648" t="s">
        <v>471</v>
      </c>
      <c r="F1994" s="650">
        <v>0.6</v>
      </c>
      <c r="G1994" s="860">
        <v>16595</v>
      </c>
      <c r="H1994" s="667">
        <f>TRUNC(F1994 * G1994,2)</f>
        <v>9957</v>
      </c>
      <c r="I1994" s="864">
        <f>I1979 * F1994</f>
        <v>51.3</v>
      </c>
      <c r="J1994" s="865">
        <f>I1979*H1994</f>
        <v>851323.5</v>
      </c>
    </row>
    <row r="1995" spans="1:10" x14ac:dyDescent="0.3">
      <c r="A1995" s="661"/>
      <c r="B1995" s="631"/>
      <c r="C1995" s="662"/>
      <c r="D1995" s="663"/>
      <c r="E1995" s="664"/>
      <c r="F1995" s="665"/>
      <c r="G1995" s="866"/>
      <c r="H1995" s="867"/>
      <c r="I1995" s="868"/>
      <c r="J1995" s="669"/>
    </row>
    <row r="1996" spans="1:10" x14ac:dyDescent="0.3">
      <c r="A1996" s="670" t="s">
        <v>358</v>
      </c>
      <c r="B1996" s="631"/>
      <c r="C1996" s="632"/>
      <c r="D1996" s="633"/>
      <c r="E1996" s="634"/>
      <c r="F1996" s="706"/>
      <c r="G1996" s="707" t="s">
        <v>359</v>
      </c>
      <c r="H1996" s="894">
        <f>SUM(H1992:H1995)</f>
        <v>10753.13</v>
      </c>
      <c r="I1996" s="882"/>
      <c r="J1996" s="889">
        <f>SUM(J1992:J1995)</f>
        <v>919392.61499999999</v>
      </c>
    </row>
    <row r="1997" spans="1:10" x14ac:dyDescent="0.3">
      <c r="A1997" s="670" t="s">
        <v>360</v>
      </c>
      <c r="B1997" s="631"/>
      <c r="C1997" s="632"/>
      <c r="D1997" s="633"/>
      <c r="E1997" s="634"/>
      <c r="F1997" s="635"/>
      <c r="G1997" s="871"/>
      <c r="H1997" s="872"/>
      <c r="I1997" s="873"/>
      <c r="J1997" s="874"/>
    </row>
    <row r="1998" spans="1:10" x14ac:dyDescent="0.3">
      <c r="A1998" s="709" t="s">
        <v>361</v>
      </c>
      <c r="B1998" s="710"/>
      <c r="C1998" s="711" t="s">
        <v>362</v>
      </c>
      <c r="D1998" s="712" t="s">
        <v>363</v>
      </c>
      <c r="E1998" s="712" t="s">
        <v>364</v>
      </c>
      <c r="F1998" s="713" t="s">
        <v>365</v>
      </c>
      <c r="G1998" s="895" t="s">
        <v>355</v>
      </c>
      <c r="H1998" s="896" t="s">
        <v>329</v>
      </c>
      <c r="I1998" s="897"/>
      <c r="J1998" s="898"/>
    </row>
    <row r="1999" spans="1:10" x14ac:dyDescent="0.3">
      <c r="A1999" s="630"/>
      <c r="B1999" s="631"/>
      <c r="C1999" s="647"/>
      <c r="D1999" s="648"/>
      <c r="E1999" s="649"/>
      <c r="F1999" s="650"/>
      <c r="G1999" s="860"/>
      <c r="H1999" s="861"/>
      <c r="I1999" s="864"/>
      <c r="J1999" s="865"/>
    </row>
    <row r="2000" spans="1:10" x14ac:dyDescent="0.3">
      <c r="A2000" s="670" t="s">
        <v>366</v>
      </c>
      <c r="B2000" s="710"/>
      <c r="C2000" s="632"/>
      <c r="D2000" s="633"/>
      <c r="E2000" s="634"/>
      <c r="F2000" s="718"/>
      <c r="G2000" s="719" t="s">
        <v>367</v>
      </c>
      <c r="H2000" s="899">
        <f>SUM(H1998:H1999)</f>
        <v>0</v>
      </c>
      <c r="I2000" s="882"/>
      <c r="J2000" s="883">
        <f>SUM(J1998:J1999)</f>
        <v>0</v>
      </c>
    </row>
    <row r="2001" spans="1:10" x14ac:dyDescent="0.3">
      <c r="A2001" s="721" t="s">
        <v>368</v>
      </c>
      <c r="B2001" s="900"/>
      <c r="C2001" s="632"/>
      <c r="D2001" s="633"/>
      <c r="E2001" s="634"/>
      <c r="F2001" s="635"/>
      <c r="G2001" s="853"/>
      <c r="H2001" s="854"/>
      <c r="I2001" s="855"/>
      <c r="J2001" s="853"/>
    </row>
    <row r="2002" spans="1:10" ht="15" thickBot="1" x14ac:dyDescent="0.35">
      <c r="A2002" s="721" t="s">
        <v>95</v>
      </c>
      <c r="B2002" s="901"/>
      <c r="C2002" s="776"/>
      <c r="D2002" s="777"/>
      <c r="E2002" s="778"/>
      <c r="F2002" s="779" t="s">
        <v>369</v>
      </c>
      <c r="G2002" s="780"/>
      <c r="H2002" s="902">
        <f>IF($A$2="CD",ROUND(SUM(H1980:H2001)/2,$A$3),SUM(H1980:H2001)/2)</f>
        <v>59808</v>
      </c>
      <c r="I2002" s="730"/>
      <c r="J2002" s="903">
        <f>IF($A$2="CD",ROUND(SUM(J1980:J2001)/2,$A$3),SUM(J1980:J2001)/2)</f>
        <v>5113616</v>
      </c>
    </row>
    <row r="2003" spans="1:10" x14ac:dyDescent="0.3">
      <c r="A2003" s="721" t="s">
        <v>400</v>
      </c>
      <c r="B2003" s="901"/>
      <c r="C2003" s="782" t="s">
        <v>271</v>
      </c>
      <c r="D2003" s="783"/>
      <c r="E2003" s="784"/>
      <c r="F2003" s="814"/>
      <c r="G2003" s="904"/>
      <c r="H2003" s="905"/>
      <c r="I2003" s="906"/>
      <c r="J2003" s="907">
        <f>H2003 * I1979</f>
        <v>0</v>
      </c>
    </row>
    <row r="2004" spans="1:10" x14ac:dyDescent="0.3">
      <c r="A2004" s="630" t="s">
        <v>278</v>
      </c>
      <c r="B2004" s="901"/>
      <c r="C2004" s="790" t="s">
        <v>249</v>
      </c>
      <c r="D2004" s="791"/>
      <c r="E2004" s="792"/>
      <c r="F2004" s="793">
        <f>$F$3</f>
        <v>0.18</v>
      </c>
      <c r="G2004" s="908"/>
      <c r="H2004" s="795">
        <f>ROUND(H2002*F2004,2)</f>
        <v>10765.44</v>
      </c>
      <c r="I2004" s="909"/>
      <c r="J2004" s="910"/>
    </row>
    <row r="2005" spans="1:10" x14ac:dyDescent="0.3">
      <c r="A2005" s="630" t="s">
        <v>401</v>
      </c>
      <c r="B2005" s="901"/>
      <c r="C2005" s="790" t="s">
        <v>251</v>
      </c>
      <c r="D2005" s="791"/>
      <c r="E2005" s="792"/>
      <c r="F2005" s="793">
        <f>$G$3</f>
        <v>0.05</v>
      </c>
      <c r="G2005" s="908"/>
      <c r="H2005" s="795">
        <f>ROUND(H2002*F2005,2)</f>
        <v>2990.4</v>
      </c>
      <c r="I2005" s="909"/>
      <c r="J2005" s="910"/>
    </row>
    <row r="2006" spans="1:10" x14ac:dyDescent="0.3">
      <c r="A2006" s="630" t="s">
        <v>280</v>
      </c>
      <c r="B2006" s="901"/>
      <c r="C2006" s="790" t="s">
        <v>253</v>
      </c>
      <c r="D2006" s="791"/>
      <c r="E2006" s="792"/>
      <c r="F2006" s="793">
        <f>$H$3</f>
        <v>0.08</v>
      </c>
      <c r="G2006" s="908"/>
      <c r="H2006" s="795">
        <f>ROUND(H2002*F2006,2)</f>
        <v>4784.6400000000003</v>
      </c>
      <c r="I2006" s="909"/>
      <c r="J2006" s="910"/>
    </row>
    <row r="2007" spans="1:10" x14ac:dyDescent="0.3">
      <c r="A2007" s="630" t="s">
        <v>282</v>
      </c>
      <c r="B2007" s="901"/>
      <c r="C2007" s="790" t="s">
        <v>257</v>
      </c>
      <c r="D2007" s="791"/>
      <c r="E2007" s="792"/>
      <c r="F2007" s="793">
        <f>$I$3</f>
        <v>0.19</v>
      </c>
      <c r="G2007" s="908"/>
      <c r="H2007" s="795">
        <f>ROUND(H2006*F2007,2)</f>
        <v>909.08</v>
      </c>
      <c r="I2007" s="909"/>
      <c r="J2007" s="910"/>
    </row>
    <row r="2008" spans="1:10" x14ac:dyDescent="0.3">
      <c r="A2008" s="721" t="s">
        <v>402</v>
      </c>
      <c r="B2008" s="901"/>
      <c r="C2008" s="798" t="s">
        <v>403</v>
      </c>
      <c r="D2008" s="799"/>
      <c r="E2008" s="800"/>
      <c r="F2008" s="599"/>
      <c r="G2008" s="911"/>
      <c r="H2008" s="802">
        <f>SUM(H2004:H2007)</f>
        <v>19449.560000000001</v>
      </c>
      <c r="I2008" s="912"/>
      <c r="J2008" s="913"/>
    </row>
    <row r="2009" spans="1:10" ht="15" thickBot="1" x14ac:dyDescent="0.35">
      <c r="A2009" s="721" t="s">
        <v>404</v>
      </c>
      <c r="B2009" s="901"/>
      <c r="C2009" s="805"/>
      <c r="D2009" s="806"/>
      <c r="E2009" s="778"/>
      <c r="F2009" s="779" t="s">
        <v>405</v>
      </c>
      <c r="G2009" s="914"/>
      <c r="H2009" s="915">
        <f>ROUND(H2002+H2008,$A$3)</f>
        <v>79258</v>
      </c>
      <c r="I2009" s="809"/>
      <c r="J2009" s="916">
        <f>IF($A$3=2,ROUND((J2002+J2008),2),ROUND((J2002+J2008),0))</f>
        <v>5113616</v>
      </c>
    </row>
    <row r="2010" spans="1:10" hidden="1" x14ac:dyDescent="0.3">
      <c r="A2010" s="732" t="s">
        <v>370</v>
      </c>
      <c r="B2010" s="733"/>
      <c r="C2010" s="810"/>
      <c r="D2010" s="811"/>
      <c r="E2010" s="812"/>
      <c r="F2010" s="812"/>
      <c r="G2010" s="812"/>
      <c r="H2010" s="813"/>
      <c r="I2010" s="598"/>
      <c r="J2010" s="599"/>
    </row>
    <row r="2011" spans="1:10" hidden="1" x14ac:dyDescent="0.3">
      <c r="A2011" s="738"/>
      <c r="B2011" s="733"/>
      <c r="C2011" s="734"/>
      <c r="D2011" s="735"/>
      <c r="E2011" s="736"/>
      <c r="F2011" s="736"/>
      <c r="G2011" s="736"/>
      <c r="H2011" s="737"/>
      <c r="I2011" s="598"/>
      <c r="J2011" s="599"/>
    </row>
    <row r="2012" spans="1:10" hidden="1" x14ac:dyDescent="0.3">
      <c r="A2012" s="738"/>
      <c r="B2012" s="733"/>
      <c r="C2012" s="743"/>
      <c r="D2012" s="744"/>
      <c r="E2012" s="745"/>
      <c r="F2012" s="745"/>
      <c r="G2012" s="745"/>
      <c r="H2012" s="746"/>
      <c r="I2012" s="598"/>
      <c r="J2012" s="599"/>
    </row>
    <row r="2013" spans="1:10" hidden="1" x14ac:dyDescent="0.3">
      <c r="A2013" s="738"/>
      <c r="B2013" s="733"/>
      <c r="C2013" s="734"/>
      <c r="D2013" s="735"/>
      <c r="E2013" s="736"/>
      <c r="F2013" s="736"/>
      <c r="G2013" s="736"/>
      <c r="H2013" s="737"/>
      <c r="I2013" s="598"/>
      <c r="J2013" s="599"/>
    </row>
    <row r="2014" spans="1:10" hidden="1" x14ac:dyDescent="0.3">
      <c r="A2014" s="738"/>
      <c r="B2014" s="733"/>
      <c r="C2014" s="747" t="s">
        <v>372</v>
      </c>
      <c r="D2014" s="735"/>
      <c r="E2014" s="736"/>
      <c r="F2014" s="748" t="s">
        <v>373</v>
      </c>
      <c r="G2014" s="736"/>
      <c r="H2014" s="737"/>
      <c r="I2014" s="598"/>
      <c r="J2014" s="599"/>
    </row>
    <row r="2015" spans="1:10" hidden="1" x14ac:dyDescent="0.3">
      <c r="C2015" s="196"/>
      <c r="H2015" s="197"/>
      <c r="I2015" s="598"/>
      <c r="J2015" s="599"/>
    </row>
    <row r="2016" spans="1:10" hidden="1" x14ac:dyDescent="0.3">
      <c r="C2016" s="196"/>
      <c r="H2016" s="197"/>
      <c r="I2016" s="598"/>
      <c r="J2016" s="599"/>
    </row>
    <row r="2017" spans="1:10" hidden="1" x14ac:dyDescent="0.3">
      <c r="A2017" s="738"/>
      <c r="B2017" s="733"/>
      <c r="C2017" s="749" t="s">
        <v>374</v>
      </c>
      <c r="D2017" s="750"/>
      <c r="E2017" s="736"/>
      <c r="F2017" s="751" t="s">
        <v>374</v>
      </c>
      <c r="G2017" s="741"/>
      <c r="H2017" s="742"/>
      <c r="I2017" s="598"/>
      <c r="J2017" s="599"/>
    </row>
    <row r="2018" spans="1:10" hidden="1" x14ac:dyDescent="0.3">
      <c r="A2018" s="738"/>
      <c r="B2018" s="733"/>
      <c r="C2018" s="752" t="s">
        <v>375</v>
      </c>
      <c r="D2018" s="744"/>
      <c r="E2018" s="736"/>
      <c r="F2018" s="753" t="s">
        <v>375</v>
      </c>
      <c r="G2018" s="745"/>
      <c r="H2018" s="746"/>
      <c r="I2018" s="598"/>
      <c r="J2018" s="599"/>
    </row>
    <row r="2019" spans="1:10" hidden="1" x14ac:dyDescent="0.3">
      <c r="A2019" s="738"/>
      <c r="B2019" s="733"/>
      <c r="C2019" s="754" t="s">
        <v>376</v>
      </c>
      <c r="D2019" s="735"/>
      <c r="E2019" s="736"/>
      <c r="F2019" s="733" t="s">
        <v>377</v>
      </c>
      <c r="G2019" s="736"/>
      <c r="H2019" s="737"/>
      <c r="I2019" s="598"/>
      <c r="J2019" s="599"/>
    </row>
    <row r="2020" spans="1:10" ht="15" hidden="1" thickBot="1" x14ac:dyDescent="0.35">
      <c r="A2020" s="755" t="s">
        <v>378</v>
      </c>
      <c r="B2020" s="733"/>
      <c r="C2020" s="756"/>
      <c r="D2020" s="757"/>
      <c r="E2020" s="758"/>
      <c r="F2020" s="758"/>
      <c r="G2020" s="758"/>
      <c r="H2020" s="759"/>
      <c r="I2020" s="598"/>
      <c r="J2020" s="599">
        <f>H2020 * I1979</f>
        <v>0</v>
      </c>
    </row>
    <row r="2021" spans="1:10" x14ac:dyDescent="0.3">
      <c r="C2021" s="32"/>
      <c r="D2021" s="102"/>
      <c r="E2021" s="32"/>
      <c r="F2021" s="32"/>
      <c r="G2021" s="32"/>
      <c r="H2021" s="32"/>
      <c r="I2021" s="598"/>
      <c r="J2021" s="599"/>
    </row>
    <row r="2022" spans="1:10" x14ac:dyDescent="0.3">
      <c r="C2022" s="32"/>
      <c r="D2022" s="102"/>
      <c r="E2022" s="32"/>
      <c r="F2022" s="32"/>
      <c r="G2022" s="32"/>
      <c r="H2022" s="32"/>
      <c r="I2022" s="598"/>
      <c r="J2022" s="599"/>
    </row>
    <row r="2023" spans="1:10" x14ac:dyDescent="0.3">
      <c r="C2023" s="32"/>
      <c r="D2023" s="102"/>
      <c r="E2023" s="32"/>
      <c r="F2023" s="32"/>
      <c r="G2023" s="32"/>
      <c r="H2023" s="32"/>
      <c r="I2023" s="598"/>
      <c r="J2023" s="599"/>
    </row>
    <row r="2024" spans="1:10" ht="15" thickBot="1" x14ac:dyDescent="0.35">
      <c r="C2024" s="32"/>
      <c r="D2024" s="102"/>
      <c r="E2024" s="32"/>
      <c r="F2024" s="32"/>
      <c r="G2024" s="32"/>
      <c r="H2024" s="32"/>
      <c r="I2024" s="598"/>
      <c r="J2024" s="599"/>
    </row>
    <row r="2025" spans="1:10" ht="17.399999999999999" hidden="1" x14ac:dyDescent="0.3">
      <c r="A2025" s="600" t="s">
        <v>312</v>
      </c>
      <c r="B2025" s="600"/>
      <c r="C2025" s="601" t="s">
        <v>313</v>
      </c>
      <c r="D2025" s="602"/>
      <c r="E2025" s="602"/>
      <c r="F2025" s="602"/>
      <c r="G2025" s="602"/>
      <c r="H2025" s="603" t="str">
        <f>"No. " &amp; COUNTIF(A$3:A2030,"ITEM*") &amp; " DE " &amp; COUNTIF(A$3:A$98374,"ITEM*")</f>
        <v>No. 42 DE 62</v>
      </c>
      <c r="I2025" s="598"/>
      <c r="J2025" s="599"/>
    </row>
    <row r="2026" spans="1:10" hidden="1" x14ac:dyDescent="0.3">
      <c r="A2026" s="600" t="s">
        <v>314</v>
      </c>
      <c r="B2026" s="600"/>
      <c r="C2026" s="604" t="s">
        <v>315</v>
      </c>
      <c r="D2026" s="605" t="s">
        <v>46</v>
      </c>
      <c r="E2026" s="606"/>
      <c r="F2026" s="607" t="s">
        <v>316</v>
      </c>
      <c r="G2026" s="605"/>
      <c r="H2026" s="608"/>
      <c r="I2026" s="598"/>
      <c r="J2026" s="599">
        <f>H2026 * I1979</f>
        <v>0</v>
      </c>
    </row>
    <row r="2027" spans="1:10" ht="15" hidden="1" thickBot="1" x14ac:dyDescent="0.35">
      <c r="C2027" s="609"/>
      <c r="D2027" s="610"/>
      <c r="E2027" s="610"/>
      <c r="F2027" s="610"/>
      <c r="G2027" s="610"/>
      <c r="H2027" s="611"/>
      <c r="I2027" s="598"/>
      <c r="J2027" s="599"/>
    </row>
    <row r="2028" spans="1:10" x14ac:dyDescent="0.3">
      <c r="A2028" s="612" t="s">
        <v>317</v>
      </c>
      <c r="B2028" s="613"/>
      <c r="C2028" s="614" t="s">
        <v>91</v>
      </c>
      <c r="D2028" s="615"/>
      <c r="E2028" s="615"/>
      <c r="F2028" s="616" t="s">
        <v>90</v>
      </c>
      <c r="G2028" s="617" t="s">
        <v>318</v>
      </c>
      <c r="H2028" s="618" t="s">
        <v>319</v>
      </c>
      <c r="I2028" s="619" t="s">
        <v>320</v>
      </c>
      <c r="J2028" s="917" t="s">
        <v>98</v>
      </c>
    </row>
    <row r="2029" spans="1:10" x14ac:dyDescent="0.3">
      <c r="A2029" s="621" t="s">
        <v>556</v>
      </c>
      <c r="B2029" s="613"/>
      <c r="C2029" s="622" t="s">
        <v>190</v>
      </c>
      <c r="D2029" s="623"/>
      <c r="E2029" s="624"/>
      <c r="F2029" s="625">
        <f>PRESUPUESTO!$B$95</f>
        <v>0</v>
      </c>
      <c r="G2029" s="626" t="s">
        <v>113</v>
      </c>
      <c r="H2029" s="830">
        <f>PRESUPUESTO!$E$95</f>
        <v>85.5</v>
      </c>
      <c r="I2029" s="831">
        <f>H2029</f>
        <v>85.5</v>
      </c>
      <c r="J2029" s="629"/>
    </row>
    <row r="2030" spans="1:10" x14ac:dyDescent="0.3">
      <c r="A2030" s="630"/>
      <c r="B2030" s="631"/>
      <c r="C2030" s="632"/>
      <c r="D2030" s="633"/>
      <c r="E2030" s="634"/>
      <c r="F2030" s="635"/>
      <c r="G2030" s="853"/>
      <c r="H2030" s="854"/>
      <c r="I2030" s="855"/>
      <c r="J2030" s="853"/>
    </row>
    <row r="2031" spans="1:10" x14ac:dyDescent="0.3">
      <c r="A2031" s="639" t="s">
        <v>324</v>
      </c>
      <c r="B2031" s="631"/>
      <c r="C2031" s="640" t="s">
        <v>325</v>
      </c>
      <c r="D2031" s="641" t="s">
        <v>326</v>
      </c>
      <c r="E2031" s="641" t="str">
        <f>"CANT. / " &amp; G2029</f>
        <v>CANT. / M2</v>
      </c>
      <c r="F2031" s="642" t="s">
        <v>327</v>
      </c>
      <c r="G2031" s="856" t="s">
        <v>328</v>
      </c>
      <c r="H2031" s="857" t="s">
        <v>329</v>
      </c>
      <c r="I2031" s="858"/>
      <c r="J2031" s="859"/>
    </row>
    <row r="2032" spans="1:10" x14ac:dyDescent="0.3">
      <c r="A2032" s="630">
        <v>109994</v>
      </c>
      <c r="B2032" s="631"/>
      <c r="C2032" s="647" t="s">
        <v>557</v>
      </c>
      <c r="D2032" s="648" t="s">
        <v>92</v>
      </c>
      <c r="E2032" s="649">
        <v>2.5000000000000001E-2</v>
      </c>
      <c r="F2032" s="650">
        <v>2</v>
      </c>
      <c r="G2032" s="860">
        <v>171413</v>
      </c>
      <c r="H2032" s="861">
        <f>TRUNC(E2032* (1 + F2032 / 100) * G2032,2)</f>
        <v>4371.03</v>
      </c>
      <c r="I2032" s="864">
        <f>E2032 * (1 + F2032 / 100) * I2029</f>
        <v>2.18025</v>
      </c>
      <c r="J2032" s="865">
        <f>I2029*H2032</f>
        <v>373723.065</v>
      </c>
    </row>
    <row r="2033" spans="1:10" x14ac:dyDescent="0.3">
      <c r="A2033" s="661"/>
      <c r="B2033" s="631"/>
      <c r="C2033" s="662"/>
      <c r="D2033" s="663"/>
      <c r="E2033" s="664"/>
      <c r="F2033" s="665"/>
      <c r="G2033" s="866"/>
      <c r="H2033" s="867"/>
      <c r="I2033" s="868"/>
      <c r="J2033" s="669"/>
    </row>
    <row r="2034" spans="1:10" x14ac:dyDescent="0.3">
      <c r="A2034" s="670" t="s">
        <v>338</v>
      </c>
      <c r="B2034" s="631"/>
      <c r="C2034" s="632"/>
      <c r="D2034" s="633"/>
      <c r="E2034" s="634"/>
      <c r="F2034" s="671"/>
      <c r="G2034" s="672" t="s">
        <v>339</v>
      </c>
      <c r="H2034" s="869">
        <f>SUM(H2031:H2033)</f>
        <v>4371.03</v>
      </c>
      <c r="I2034" s="858"/>
      <c r="J2034" s="870">
        <f>SUM(J2031:J2033)</f>
        <v>373723.065</v>
      </c>
    </row>
    <row r="2035" spans="1:10" x14ac:dyDescent="0.3">
      <c r="A2035" s="670" t="s">
        <v>340</v>
      </c>
      <c r="B2035" s="631"/>
      <c r="C2035" s="632"/>
      <c r="D2035" s="633"/>
      <c r="E2035" s="634"/>
      <c r="F2035" s="635"/>
      <c r="G2035" s="871"/>
      <c r="H2035" s="872"/>
      <c r="I2035" s="873"/>
      <c r="J2035" s="874"/>
    </row>
    <row r="2036" spans="1:10" x14ac:dyDescent="0.3">
      <c r="A2036" s="639" t="s">
        <v>341</v>
      </c>
      <c r="B2036" s="631"/>
      <c r="C2036" s="679" t="s">
        <v>342</v>
      </c>
      <c r="D2036" s="680" t="s">
        <v>343</v>
      </c>
      <c r="E2036" s="680" t="s">
        <v>344</v>
      </c>
      <c r="F2036" s="681" t="s">
        <v>345</v>
      </c>
      <c r="G2036" s="875" t="s">
        <v>432</v>
      </c>
      <c r="H2036" s="876" t="s">
        <v>94</v>
      </c>
      <c r="I2036" s="877"/>
      <c r="J2036" s="878"/>
    </row>
    <row r="2037" spans="1:10" x14ac:dyDescent="0.3">
      <c r="A2037" s="630">
        <v>200026</v>
      </c>
      <c r="B2037" s="686"/>
      <c r="C2037" s="647" t="s">
        <v>497</v>
      </c>
      <c r="D2037" s="879">
        <v>172095</v>
      </c>
      <c r="E2037" s="688">
        <v>1.8</v>
      </c>
      <c r="F2037" s="884">
        <f>TRUNC(D2037*E2037,0)</f>
        <v>309771</v>
      </c>
      <c r="G2037" s="885">
        <v>53.33</v>
      </c>
      <c r="H2037" s="691">
        <f>IFERROR(TRUNC(F2037/G2037,2),0)</f>
        <v>5808.56</v>
      </c>
      <c r="I2037" s="886">
        <f>I2029/G2037</f>
        <v>1.6032252015750985</v>
      </c>
      <c r="J2037" s="887">
        <f>I2029*H2037</f>
        <v>496631.88000000006</v>
      </c>
    </row>
    <row r="2038" spans="1:10" x14ac:dyDescent="0.3">
      <c r="A2038" s="661"/>
      <c r="B2038" s="631"/>
      <c r="C2038" s="662"/>
      <c r="D2038" s="663"/>
      <c r="E2038" s="664"/>
      <c r="F2038" s="665"/>
      <c r="G2038" s="866"/>
      <c r="H2038" s="867"/>
      <c r="I2038" s="868"/>
      <c r="J2038" s="669"/>
    </row>
    <row r="2039" spans="1:10" x14ac:dyDescent="0.3">
      <c r="A2039" s="670" t="s">
        <v>348</v>
      </c>
      <c r="B2039" s="631"/>
      <c r="C2039" s="632"/>
      <c r="D2039" s="633"/>
      <c r="E2039" s="634"/>
      <c r="F2039" s="694"/>
      <c r="G2039" s="695" t="s">
        <v>349</v>
      </c>
      <c r="H2039" s="888">
        <f>SUM(H2036:H2038)</f>
        <v>5808.56</v>
      </c>
      <c r="I2039" s="882"/>
      <c r="J2039" s="889">
        <f>SUM(J2036:J2038)</f>
        <v>496631.88000000006</v>
      </c>
    </row>
    <row r="2040" spans="1:10" x14ac:dyDescent="0.3">
      <c r="A2040" s="670" t="s">
        <v>350</v>
      </c>
      <c r="B2040" s="631"/>
      <c r="C2040" s="632"/>
      <c r="D2040" s="633"/>
      <c r="E2040" s="634"/>
      <c r="F2040" s="635"/>
      <c r="G2040" s="871"/>
      <c r="H2040" s="872"/>
      <c r="I2040" s="873"/>
      <c r="J2040" s="874"/>
    </row>
    <row r="2041" spans="1:10" x14ac:dyDescent="0.3">
      <c r="A2041" s="639" t="s">
        <v>351</v>
      </c>
      <c r="B2041" s="631"/>
      <c r="C2041" s="698" t="s">
        <v>352</v>
      </c>
      <c r="D2041" s="699" t="s">
        <v>353</v>
      </c>
      <c r="E2041" s="699" t="s">
        <v>326</v>
      </c>
      <c r="F2041" s="700" t="s">
        <v>354</v>
      </c>
      <c r="G2041" s="890" t="s">
        <v>355</v>
      </c>
      <c r="H2041" s="891" t="s">
        <v>329</v>
      </c>
      <c r="I2041" s="892"/>
      <c r="J2041" s="893"/>
    </row>
    <row r="2042" spans="1:10" x14ac:dyDescent="0.3">
      <c r="A2042" s="630">
        <v>300026</v>
      </c>
      <c r="B2042" s="631" t="s">
        <v>352</v>
      </c>
      <c r="C2042" s="647" t="s">
        <v>356</v>
      </c>
      <c r="D2042" s="648"/>
      <c r="E2042" s="648" t="s">
        <v>357</v>
      </c>
      <c r="F2042" s="705">
        <v>0.01</v>
      </c>
      <c r="G2042" s="860">
        <f>H2039</f>
        <v>5808.56</v>
      </c>
      <c r="H2042" s="667">
        <f>TRUNC(F2042 * G2042,2)</f>
        <v>58.08</v>
      </c>
      <c r="I2042" s="862">
        <f>I2029 * F2042</f>
        <v>0.85499999999999998</v>
      </c>
      <c r="J2042" s="863">
        <f>I2029*H2042</f>
        <v>4965.84</v>
      </c>
    </row>
    <row r="2043" spans="1:10" x14ac:dyDescent="0.3">
      <c r="A2043" s="630">
        <v>300002</v>
      </c>
      <c r="B2043" s="631" t="s">
        <v>352</v>
      </c>
      <c r="C2043" s="647" t="s">
        <v>470</v>
      </c>
      <c r="D2043" s="648"/>
      <c r="E2043" s="648" t="s">
        <v>471</v>
      </c>
      <c r="F2043" s="650">
        <v>0.1</v>
      </c>
      <c r="G2043" s="860">
        <v>16595</v>
      </c>
      <c r="H2043" s="667">
        <f>TRUNC(F2043 * G2043,2)</f>
        <v>1659.5</v>
      </c>
      <c r="I2043" s="864">
        <f>I2029 * F2043</f>
        <v>8.5500000000000007</v>
      </c>
      <c r="J2043" s="865">
        <f>I2029*H2043</f>
        <v>141887.25</v>
      </c>
    </row>
    <row r="2044" spans="1:10" x14ac:dyDescent="0.3">
      <c r="A2044" s="661"/>
      <c r="B2044" s="631"/>
      <c r="C2044" s="662"/>
      <c r="D2044" s="663"/>
      <c r="E2044" s="664"/>
      <c r="F2044" s="665"/>
      <c r="G2044" s="866"/>
      <c r="H2044" s="867"/>
      <c r="I2044" s="868"/>
      <c r="J2044" s="669"/>
    </row>
    <row r="2045" spans="1:10" x14ac:dyDescent="0.3">
      <c r="A2045" s="670" t="s">
        <v>358</v>
      </c>
      <c r="B2045" s="631"/>
      <c r="C2045" s="632"/>
      <c r="D2045" s="633"/>
      <c r="E2045" s="634"/>
      <c r="F2045" s="706"/>
      <c r="G2045" s="707" t="s">
        <v>359</v>
      </c>
      <c r="H2045" s="894">
        <f>SUM(H2041:H2044)</f>
        <v>1717.58</v>
      </c>
      <c r="I2045" s="882"/>
      <c r="J2045" s="889">
        <f>SUM(J2041:J2044)</f>
        <v>146853.09</v>
      </c>
    </row>
    <row r="2046" spans="1:10" x14ac:dyDescent="0.3">
      <c r="A2046" s="670" t="s">
        <v>360</v>
      </c>
      <c r="B2046" s="631"/>
      <c r="C2046" s="632"/>
      <c r="D2046" s="633"/>
      <c r="E2046" s="634"/>
      <c r="F2046" s="635"/>
      <c r="G2046" s="871"/>
      <c r="H2046" s="872"/>
      <c r="I2046" s="873"/>
      <c r="J2046" s="874"/>
    </row>
    <row r="2047" spans="1:10" x14ac:dyDescent="0.3">
      <c r="A2047" s="709" t="s">
        <v>361</v>
      </c>
      <c r="B2047" s="710"/>
      <c r="C2047" s="711" t="s">
        <v>362</v>
      </c>
      <c r="D2047" s="712" t="s">
        <v>363</v>
      </c>
      <c r="E2047" s="712" t="s">
        <v>364</v>
      </c>
      <c r="F2047" s="713" t="s">
        <v>365</v>
      </c>
      <c r="G2047" s="895" t="s">
        <v>355</v>
      </c>
      <c r="H2047" s="896" t="s">
        <v>329</v>
      </c>
      <c r="I2047" s="897"/>
      <c r="J2047" s="898"/>
    </row>
    <row r="2048" spans="1:10" x14ac:dyDescent="0.3">
      <c r="A2048" s="630"/>
      <c r="B2048" s="631"/>
      <c r="C2048" s="647"/>
      <c r="D2048" s="648"/>
      <c r="E2048" s="649"/>
      <c r="F2048" s="650"/>
      <c r="G2048" s="860"/>
      <c r="H2048" s="861"/>
      <c r="I2048" s="864"/>
      <c r="J2048" s="865"/>
    </row>
    <row r="2049" spans="1:10" x14ac:dyDescent="0.3">
      <c r="A2049" s="670" t="s">
        <v>366</v>
      </c>
      <c r="B2049" s="710"/>
      <c r="C2049" s="632"/>
      <c r="D2049" s="633"/>
      <c r="E2049" s="634"/>
      <c r="F2049" s="718"/>
      <c r="G2049" s="719" t="s">
        <v>367</v>
      </c>
      <c r="H2049" s="899">
        <f>SUM(H2047:H2048)</f>
        <v>0</v>
      </c>
      <c r="I2049" s="882"/>
      <c r="J2049" s="883">
        <f>SUM(J2047:J2048)</f>
        <v>0</v>
      </c>
    </row>
    <row r="2050" spans="1:10" x14ac:dyDescent="0.3">
      <c r="A2050" s="721" t="s">
        <v>368</v>
      </c>
      <c r="B2050" s="900"/>
      <c r="C2050" s="632"/>
      <c r="D2050" s="633"/>
      <c r="E2050" s="634"/>
      <c r="F2050" s="635"/>
      <c r="G2050" s="853"/>
      <c r="H2050" s="854"/>
      <c r="I2050" s="855"/>
      <c r="J2050" s="853"/>
    </row>
    <row r="2051" spans="1:10" ht="15" thickBot="1" x14ac:dyDescent="0.35">
      <c r="A2051" s="721" t="s">
        <v>95</v>
      </c>
      <c r="B2051" s="901"/>
      <c r="C2051" s="776"/>
      <c r="D2051" s="777"/>
      <c r="E2051" s="778"/>
      <c r="F2051" s="779" t="s">
        <v>369</v>
      </c>
      <c r="G2051" s="780"/>
      <c r="H2051" s="902">
        <f>IF($A$2="CD",ROUND(SUM(H2030:H2050)/2,$A$3),SUM(H2030:H2050)/2)</f>
        <v>11897</v>
      </c>
      <c r="I2051" s="730"/>
      <c r="J2051" s="903">
        <f>IF($A$2="CD",ROUND(SUM(J2030:J2050)/2,$A$3),SUM(J2030:J2050)/2)</f>
        <v>1017208</v>
      </c>
    </row>
    <row r="2052" spans="1:10" x14ac:dyDescent="0.3">
      <c r="A2052" s="721" t="s">
        <v>400</v>
      </c>
      <c r="B2052" s="901"/>
      <c r="C2052" s="782" t="s">
        <v>271</v>
      </c>
      <c r="D2052" s="783"/>
      <c r="E2052" s="784"/>
      <c r="F2052" s="814"/>
      <c r="G2052" s="904"/>
      <c r="H2052" s="905"/>
      <c r="I2052" s="906"/>
      <c r="J2052" s="907">
        <f>H2052 * I2029</f>
        <v>0</v>
      </c>
    </row>
    <row r="2053" spans="1:10" x14ac:dyDescent="0.3">
      <c r="A2053" s="630" t="s">
        <v>278</v>
      </c>
      <c r="B2053" s="901"/>
      <c r="C2053" s="790" t="s">
        <v>249</v>
      </c>
      <c r="D2053" s="791"/>
      <c r="E2053" s="792"/>
      <c r="F2053" s="793">
        <f>$F$3</f>
        <v>0.18</v>
      </c>
      <c r="G2053" s="908"/>
      <c r="H2053" s="795">
        <f>ROUND(H2051*F2053,2)</f>
        <v>2141.46</v>
      </c>
      <c r="I2053" s="909"/>
      <c r="J2053" s="910"/>
    </row>
    <row r="2054" spans="1:10" x14ac:dyDescent="0.3">
      <c r="A2054" s="630" t="s">
        <v>401</v>
      </c>
      <c r="B2054" s="901"/>
      <c r="C2054" s="790" t="s">
        <v>251</v>
      </c>
      <c r="D2054" s="791"/>
      <c r="E2054" s="792"/>
      <c r="F2054" s="793">
        <f>$G$3</f>
        <v>0.05</v>
      </c>
      <c r="G2054" s="908"/>
      <c r="H2054" s="795">
        <f>ROUND(H2051*F2054,2)</f>
        <v>594.85</v>
      </c>
      <c r="I2054" s="909"/>
      <c r="J2054" s="910"/>
    </row>
    <row r="2055" spans="1:10" x14ac:dyDescent="0.3">
      <c r="A2055" s="630" t="s">
        <v>280</v>
      </c>
      <c r="B2055" s="901"/>
      <c r="C2055" s="790" t="s">
        <v>253</v>
      </c>
      <c r="D2055" s="791"/>
      <c r="E2055" s="792"/>
      <c r="F2055" s="793">
        <f>$H$3</f>
        <v>0.08</v>
      </c>
      <c r="G2055" s="908"/>
      <c r="H2055" s="795">
        <f>ROUND(H2051*F2055,2)</f>
        <v>951.76</v>
      </c>
      <c r="I2055" s="909"/>
      <c r="J2055" s="910"/>
    </row>
    <row r="2056" spans="1:10" x14ac:dyDescent="0.3">
      <c r="A2056" s="630" t="s">
        <v>282</v>
      </c>
      <c r="B2056" s="901"/>
      <c r="C2056" s="790" t="s">
        <v>257</v>
      </c>
      <c r="D2056" s="791"/>
      <c r="E2056" s="792"/>
      <c r="F2056" s="793">
        <f>$I$3</f>
        <v>0.19</v>
      </c>
      <c r="G2056" s="908"/>
      <c r="H2056" s="795">
        <f>ROUND(H2055*F2056,2)</f>
        <v>180.83</v>
      </c>
      <c r="I2056" s="909"/>
      <c r="J2056" s="910"/>
    </row>
    <row r="2057" spans="1:10" x14ac:dyDescent="0.3">
      <c r="A2057" s="721" t="s">
        <v>402</v>
      </c>
      <c r="B2057" s="901"/>
      <c r="C2057" s="798" t="s">
        <v>403</v>
      </c>
      <c r="D2057" s="799"/>
      <c r="E2057" s="800"/>
      <c r="F2057" s="599"/>
      <c r="G2057" s="911"/>
      <c r="H2057" s="802">
        <f>SUM(H2053:H2056)</f>
        <v>3868.8999999999996</v>
      </c>
      <c r="I2057" s="912"/>
      <c r="J2057" s="913"/>
    </row>
    <row r="2058" spans="1:10" ht="15" thickBot="1" x14ac:dyDescent="0.35">
      <c r="A2058" s="721" t="s">
        <v>404</v>
      </c>
      <c r="B2058" s="901"/>
      <c r="C2058" s="805"/>
      <c r="D2058" s="806"/>
      <c r="E2058" s="778"/>
      <c r="F2058" s="779" t="s">
        <v>405</v>
      </c>
      <c r="G2058" s="914"/>
      <c r="H2058" s="915">
        <f>ROUND(H2051+H2057,$A$3)</f>
        <v>15766</v>
      </c>
      <c r="I2058" s="809"/>
      <c r="J2058" s="916">
        <f>IF($A$3=2,ROUND((J2051+J2057),2),ROUND((J2051+J2057),0))</f>
        <v>1017208</v>
      </c>
    </row>
    <row r="2059" spans="1:10" hidden="1" x14ac:dyDescent="0.3">
      <c r="A2059" s="732" t="s">
        <v>370</v>
      </c>
      <c r="B2059" s="733"/>
      <c r="C2059" s="810"/>
      <c r="D2059" s="811"/>
      <c r="E2059" s="812"/>
      <c r="F2059" s="812"/>
      <c r="G2059" s="812"/>
      <c r="H2059" s="813"/>
      <c r="I2059" s="598"/>
      <c r="J2059" s="599"/>
    </row>
    <row r="2060" spans="1:10" hidden="1" x14ac:dyDescent="0.3">
      <c r="A2060" s="738"/>
      <c r="B2060" s="733"/>
      <c r="C2060" s="734"/>
      <c r="D2060" s="735"/>
      <c r="E2060" s="736"/>
      <c r="F2060" s="736"/>
      <c r="G2060" s="736"/>
      <c r="H2060" s="737"/>
      <c r="I2060" s="598"/>
      <c r="J2060" s="599"/>
    </row>
    <row r="2061" spans="1:10" hidden="1" x14ac:dyDescent="0.3">
      <c r="A2061" s="738"/>
      <c r="B2061" s="733"/>
      <c r="C2061" s="739" t="s">
        <v>371</v>
      </c>
      <c r="D2061" s="740"/>
      <c r="E2061" s="741"/>
      <c r="F2061" s="741"/>
      <c r="G2061" s="741"/>
      <c r="H2061" s="742"/>
      <c r="I2061" s="598"/>
      <c r="J2061" s="599"/>
    </row>
    <row r="2062" spans="1:10" hidden="1" x14ac:dyDescent="0.3">
      <c r="A2062" s="738"/>
      <c r="B2062" s="733"/>
      <c r="C2062" s="743"/>
      <c r="D2062" s="744"/>
      <c r="E2062" s="745"/>
      <c r="F2062" s="745"/>
      <c r="G2062" s="745"/>
      <c r="H2062" s="746"/>
      <c r="I2062" s="598"/>
      <c r="J2062" s="599"/>
    </row>
    <row r="2063" spans="1:10" hidden="1" x14ac:dyDescent="0.3">
      <c r="A2063" s="738"/>
      <c r="B2063" s="733"/>
      <c r="C2063" s="743"/>
      <c r="D2063" s="744"/>
      <c r="E2063" s="745"/>
      <c r="F2063" s="745"/>
      <c r="G2063" s="745"/>
      <c r="H2063" s="746"/>
      <c r="I2063" s="598"/>
      <c r="J2063" s="599"/>
    </row>
    <row r="2064" spans="1:10" hidden="1" x14ac:dyDescent="0.3">
      <c r="A2064" s="738"/>
      <c r="B2064" s="733"/>
      <c r="C2064" s="734"/>
      <c r="D2064" s="735"/>
      <c r="E2064" s="736"/>
      <c r="F2064" s="736"/>
      <c r="G2064" s="736"/>
      <c r="H2064" s="737"/>
      <c r="I2064" s="598"/>
      <c r="J2064" s="599"/>
    </row>
    <row r="2065" spans="1:10" hidden="1" x14ac:dyDescent="0.3">
      <c r="A2065" s="738"/>
      <c r="B2065" s="733"/>
      <c r="C2065" s="747" t="s">
        <v>372</v>
      </c>
      <c r="D2065" s="735"/>
      <c r="E2065" s="736"/>
      <c r="F2065" s="748" t="s">
        <v>373</v>
      </c>
      <c r="G2065" s="736"/>
      <c r="H2065" s="737"/>
      <c r="I2065" s="598"/>
      <c r="J2065" s="599"/>
    </row>
    <row r="2066" spans="1:10" hidden="1" x14ac:dyDescent="0.3">
      <c r="C2066" s="196"/>
      <c r="H2066" s="197"/>
      <c r="I2066" s="598"/>
      <c r="J2066" s="599"/>
    </row>
    <row r="2067" spans="1:10" hidden="1" x14ac:dyDescent="0.3">
      <c r="C2067" s="196"/>
      <c r="H2067" s="197"/>
      <c r="I2067" s="598"/>
      <c r="J2067" s="599"/>
    </row>
    <row r="2068" spans="1:10" hidden="1" x14ac:dyDescent="0.3">
      <c r="A2068" s="738"/>
      <c r="B2068" s="733"/>
      <c r="C2068" s="749" t="s">
        <v>374</v>
      </c>
      <c r="D2068" s="750"/>
      <c r="E2068" s="736"/>
      <c r="F2068" s="751" t="s">
        <v>374</v>
      </c>
      <c r="G2068" s="741"/>
      <c r="H2068" s="742"/>
      <c r="I2068" s="598"/>
      <c r="J2068" s="599"/>
    </row>
    <row r="2069" spans="1:10" hidden="1" x14ac:dyDescent="0.3">
      <c r="A2069" s="738"/>
      <c r="B2069" s="733"/>
      <c r="C2069" s="752" t="s">
        <v>375</v>
      </c>
      <c r="D2069" s="744"/>
      <c r="E2069" s="736"/>
      <c r="F2069" s="753" t="s">
        <v>375</v>
      </c>
      <c r="G2069" s="745"/>
      <c r="H2069" s="746"/>
      <c r="I2069" s="598"/>
      <c r="J2069" s="599"/>
    </row>
    <row r="2070" spans="1:10" hidden="1" x14ac:dyDescent="0.3">
      <c r="A2070" s="738"/>
      <c r="B2070" s="733"/>
      <c r="C2070" s="754" t="s">
        <v>376</v>
      </c>
      <c r="D2070" s="735"/>
      <c r="E2070" s="736"/>
      <c r="F2070" s="733" t="s">
        <v>377</v>
      </c>
      <c r="G2070" s="736"/>
      <c r="H2070" s="737"/>
      <c r="I2070" s="598"/>
      <c r="J2070" s="599"/>
    </row>
    <row r="2071" spans="1:10" ht="15" hidden="1" thickBot="1" x14ac:dyDescent="0.35">
      <c r="A2071" s="755" t="s">
        <v>378</v>
      </c>
      <c r="B2071" s="733"/>
      <c r="C2071" s="756"/>
      <c r="D2071" s="757"/>
      <c r="E2071" s="758"/>
      <c r="F2071" s="758"/>
      <c r="G2071" s="758"/>
      <c r="H2071" s="759"/>
      <c r="I2071" s="598"/>
      <c r="J2071" s="599">
        <f>H2071 * I2029</f>
        <v>0</v>
      </c>
    </row>
    <row r="2072" spans="1:10" x14ac:dyDescent="0.3">
      <c r="C2072" s="32"/>
      <c r="D2072" s="102"/>
      <c r="E2072" s="32"/>
      <c r="F2072" s="32"/>
      <c r="G2072" s="32"/>
      <c r="H2072" s="32"/>
      <c r="I2072" s="598"/>
      <c r="J2072" s="599"/>
    </row>
    <row r="2073" spans="1:10" ht="15" thickBot="1" x14ac:dyDescent="0.35">
      <c r="C2073" s="32"/>
      <c r="D2073" s="102"/>
      <c r="E2073" s="32"/>
      <c r="F2073" s="32"/>
      <c r="G2073" s="32"/>
      <c r="H2073" s="32"/>
      <c r="I2073" s="598"/>
      <c r="J2073" s="599"/>
    </row>
    <row r="2074" spans="1:10" ht="17.399999999999999" hidden="1" x14ac:dyDescent="0.3">
      <c r="A2074" s="600" t="s">
        <v>312</v>
      </c>
      <c r="B2074" s="600"/>
      <c r="C2074" s="601" t="s">
        <v>313</v>
      </c>
      <c r="D2074" s="602"/>
      <c r="E2074" s="602"/>
      <c r="F2074" s="602"/>
      <c r="G2074" s="602"/>
      <c r="H2074" s="603" t="str">
        <f>"No. " &amp; COUNTIF(A$3:A2079,"ITEM*") &amp; " DE " &amp; COUNTIF(A$3:A$98374,"ITEM*")</f>
        <v>No. 43 DE 62</v>
      </c>
      <c r="I2074" s="598"/>
      <c r="J2074" s="599"/>
    </row>
    <row r="2075" spans="1:10" hidden="1" x14ac:dyDescent="0.3">
      <c r="A2075" s="600" t="s">
        <v>314</v>
      </c>
      <c r="B2075" s="600"/>
      <c r="C2075" s="604" t="s">
        <v>315</v>
      </c>
      <c r="D2075" s="605" t="s">
        <v>46</v>
      </c>
      <c r="E2075" s="606"/>
      <c r="F2075" s="607" t="s">
        <v>316</v>
      </c>
      <c r="G2075" s="605"/>
      <c r="H2075" s="608"/>
      <c r="I2075" s="598"/>
      <c r="J2075" s="599">
        <f>H2075 * I2029</f>
        <v>0</v>
      </c>
    </row>
    <row r="2076" spans="1:10" ht="15" hidden="1" thickBot="1" x14ac:dyDescent="0.35">
      <c r="C2076" s="609"/>
      <c r="D2076" s="610"/>
      <c r="E2076" s="610"/>
      <c r="F2076" s="610"/>
      <c r="G2076" s="610"/>
      <c r="H2076" s="611"/>
      <c r="I2076" s="598"/>
      <c r="J2076" s="599"/>
    </row>
    <row r="2077" spans="1:10" x14ac:dyDescent="0.3">
      <c r="A2077" s="612" t="s">
        <v>317</v>
      </c>
      <c r="B2077" s="613"/>
      <c r="C2077" s="614" t="s">
        <v>91</v>
      </c>
      <c r="D2077" s="615"/>
      <c r="E2077" s="615"/>
      <c r="F2077" s="616" t="s">
        <v>90</v>
      </c>
      <c r="G2077" s="617" t="s">
        <v>318</v>
      </c>
      <c r="H2077" s="618" t="s">
        <v>319</v>
      </c>
      <c r="I2077" s="619" t="s">
        <v>320</v>
      </c>
      <c r="J2077" s="917" t="s">
        <v>98</v>
      </c>
    </row>
    <row r="2078" spans="1:10" x14ac:dyDescent="0.3">
      <c r="A2078" s="621" t="s">
        <v>558</v>
      </c>
      <c r="B2078" s="613"/>
      <c r="C2078" s="622" t="s">
        <v>192</v>
      </c>
      <c r="D2078" s="623"/>
      <c r="E2078" s="624"/>
      <c r="F2078" s="625">
        <f>PRESUPUESTO!$B$96</f>
        <v>0</v>
      </c>
      <c r="G2078" s="626" t="s">
        <v>113</v>
      </c>
      <c r="H2078" s="830">
        <f>PRESUPUESTO!$E$96</f>
        <v>85.5</v>
      </c>
      <c r="I2078" s="831">
        <f>H2078</f>
        <v>85.5</v>
      </c>
      <c r="J2078" s="629"/>
    </row>
    <row r="2079" spans="1:10" x14ac:dyDescent="0.3">
      <c r="A2079" s="630"/>
      <c r="B2079" s="631"/>
      <c r="C2079" s="632"/>
      <c r="D2079" s="633"/>
      <c r="E2079" s="634"/>
      <c r="F2079" s="635"/>
      <c r="G2079" s="853"/>
      <c r="H2079" s="854"/>
      <c r="I2079" s="855"/>
      <c r="J2079" s="853"/>
    </row>
    <row r="2080" spans="1:10" x14ac:dyDescent="0.3">
      <c r="A2080" s="639" t="s">
        <v>324</v>
      </c>
      <c r="B2080" s="631"/>
      <c r="C2080" s="640" t="s">
        <v>325</v>
      </c>
      <c r="D2080" s="641" t="s">
        <v>326</v>
      </c>
      <c r="E2080" s="641" t="str">
        <f>"CANT. / " &amp; G2078</f>
        <v>CANT. / M2</v>
      </c>
      <c r="F2080" s="642" t="s">
        <v>327</v>
      </c>
      <c r="G2080" s="856" t="s">
        <v>328</v>
      </c>
      <c r="H2080" s="857" t="s">
        <v>329</v>
      </c>
      <c r="I2080" s="858"/>
      <c r="J2080" s="859"/>
    </row>
    <row r="2081" spans="1:10" x14ac:dyDescent="0.3">
      <c r="A2081" s="630">
        <v>101904</v>
      </c>
      <c r="B2081" s="631"/>
      <c r="C2081" s="647" t="s">
        <v>545</v>
      </c>
      <c r="D2081" s="648" t="s">
        <v>388</v>
      </c>
      <c r="E2081" s="649">
        <v>1.4999999999999999E-2</v>
      </c>
      <c r="F2081" s="650">
        <v>1</v>
      </c>
      <c r="G2081" s="860">
        <v>28092</v>
      </c>
      <c r="H2081" s="861">
        <f>TRUNC(E2081* (1 + F2081 / 100) * G2081,2)</f>
        <v>425.59</v>
      </c>
      <c r="I2081" s="862">
        <f>E2081 * (1 + F2081 / 100) * I2078</f>
        <v>1.2953250000000001</v>
      </c>
      <c r="J2081" s="863">
        <f>I2078*H2081</f>
        <v>36387.945</v>
      </c>
    </row>
    <row r="2082" spans="1:10" x14ac:dyDescent="0.3">
      <c r="A2082" s="630">
        <v>100176</v>
      </c>
      <c r="B2082" s="631" t="s">
        <v>513</v>
      </c>
      <c r="C2082" s="647" t="s">
        <v>559</v>
      </c>
      <c r="D2082" s="648" t="s">
        <v>388</v>
      </c>
      <c r="E2082" s="649">
        <v>0.03</v>
      </c>
      <c r="F2082" s="650">
        <v>2</v>
      </c>
      <c r="G2082" s="860">
        <v>80257</v>
      </c>
      <c r="H2082" s="861">
        <f>TRUNC(E2082* (1 + F2082 / 100) * G2082,2)</f>
        <v>2455.86</v>
      </c>
      <c r="I2082" s="862">
        <f>E2082 * (1 + F2082 / 100) * I2078</f>
        <v>2.6162999999999998</v>
      </c>
      <c r="J2082" s="863">
        <f>I2078*H2082</f>
        <v>209976.03</v>
      </c>
    </row>
    <row r="2083" spans="1:10" x14ac:dyDescent="0.3">
      <c r="A2083" s="630">
        <v>101763</v>
      </c>
      <c r="B2083" s="631" t="s">
        <v>386</v>
      </c>
      <c r="C2083" s="647" t="s">
        <v>560</v>
      </c>
      <c r="D2083" s="648" t="s">
        <v>388</v>
      </c>
      <c r="E2083" s="649">
        <v>0.03</v>
      </c>
      <c r="F2083" s="650">
        <v>2</v>
      </c>
      <c r="G2083" s="860">
        <v>108840</v>
      </c>
      <c r="H2083" s="861">
        <f>TRUNC(E2083* (1 + F2083 / 100) * G2083,2)</f>
        <v>3330.5</v>
      </c>
      <c r="I2083" s="864">
        <f>E2083 * (1 + F2083 / 100) * I2078</f>
        <v>2.6162999999999998</v>
      </c>
      <c r="J2083" s="865">
        <f>I2078*H2083</f>
        <v>284757.75</v>
      </c>
    </row>
    <row r="2084" spans="1:10" x14ac:dyDescent="0.3">
      <c r="A2084" s="661"/>
      <c r="B2084" s="631"/>
      <c r="C2084" s="662"/>
      <c r="D2084" s="663"/>
      <c r="E2084" s="664"/>
      <c r="F2084" s="665"/>
      <c r="G2084" s="866"/>
      <c r="H2084" s="867"/>
      <c r="I2084" s="868"/>
      <c r="J2084" s="669"/>
    </row>
    <row r="2085" spans="1:10" x14ac:dyDescent="0.3">
      <c r="A2085" s="670" t="s">
        <v>338</v>
      </c>
      <c r="B2085" s="631"/>
      <c r="C2085" s="632"/>
      <c r="D2085" s="633"/>
      <c r="E2085" s="634"/>
      <c r="F2085" s="671"/>
      <c r="G2085" s="672" t="s">
        <v>339</v>
      </c>
      <c r="H2085" s="869">
        <f>SUM(H2080:H2084)</f>
        <v>6211.9500000000007</v>
      </c>
      <c r="I2085" s="858"/>
      <c r="J2085" s="870">
        <f>SUM(J2080:J2084)</f>
        <v>531121.72499999998</v>
      </c>
    </row>
    <row r="2086" spans="1:10" x14ac:dyDescent="0.3">
      <c r="A2086" s="670" t="s">
        <v>340</v>
      </c>
      <c r="B2086" s="631"/>
      <c r="C2086" s="632"/>
      <c r="D2086" s="633"/>
      <c r="E2086" s="634"/>
      <c r="F2086" s="635"/>
      <c r="G2086" s="871"/>
      <c r="H2086" s="872"/>
      <c r="I2086" s="873"/>
      <c r="J2086" s="874"/>
    </row>
    <row r="2087" spans="1:10" x14ac:dyDescent="0.3">
      <c r="A2087" s="639" t="s">
        <v>341</v>
      </c>
      <c r="B2087" s="631"/>
      <c r="C2087" s="679" t="s">
        <v>342</v>
      </c>
      <c r="D2087" s="680" t="s">
        <v>343</v>
      </c>
      <c r="E2087" s="680" t="s">
        <v>344</v>
      </c>
      <c r="F2087" s="681" t="s">
        <v>345</v>
      </c>
      <c r="G2087" s="875" t="s">
        <v>432</v>
      </c>
      <c r="H2087" s="876" t="s">
        <v>94</v>
      </c>
      <c r="I2087" s="877"/>
      <c r="J2087" s="878"/>
    </row>
    <row r="2088" spans="1:10" x14ac:dyDescent="0.3">
      <c r="A2088" s="630">
        <v>200026</v>
      </c>
      <c r="B2088" s="686" t="s">
        <v>342</v>
      </c>
      <c r="C2088" s="647" t="s">
        <v>497</v>
      </c>
      <c r="D2088" s="879">
        <v>172095</v>
      </c>
      <c r="E2088" s="688">
        <v>1.8</v>
      </c>
      <c r="F2088" s="884">
        <f>TRUNC(D2088*E2088,0)</f>
        <v>309771</v>
      </c>
      <c r="G2088" s="885">
        <v>32</v>
      </c>
      <c r="H2088" s="691">
        <f>IFERROR(TRUNC(F2088/G2088,2),0)</f>
        <v>9680.34</v>
      </c>
      <c r="I2088" s="886">
        <f>I2078/G2088</f>
        <v>2.671875</v>
      </c>
      <c r="J2088" s="887">
        <f>I2078*H2088</f>
        <v>827669.07000000007</v>
      </c>
    </row>
    <row r="2089" spans="1:10" x14ac:dyDescent="0.3">
      <c r="A2089" s="661"/>
      <c r="B2089" s="631"/>
      <c r="C2089" s="662"/>
      <c r="D2089" s="663"/>
      <c r="E2089" s="664"/>
      <c r="F2089" s="665"/>
      <c r="G2089" s="866"/>
      <c r="H2089" s="867"/>
      <c r="I2089" s="868"/>
      <c r="J2089" s="669"/>
    </row>
    <row r="2090" spans="1:10" x14ac:dyDescent="0.3">
      <c r="A2090" s="670" t="s">
        <v>348</v>
      </c>
      <c r="B2090" s="631"/>
      <c r="C2090" s="632"/>
      <c r="D2090" s="633"/>
      <c r="E2090" s="634"/>
      <c r="F2090" s="694"/>
      <c r="G2090" s="695" t="s">
        <v>349</v>
      </c>
      <c r="H2090" s="888">
        <f>SUM(H2087:H2089)</f>
        <v>9680.34</v>
      </c>
      <c r="I2090" s="882"/>
      <c r="J2090" s="889">
        <f>SUM(J2087:J2089)</f>
        <v>827669.07000000007</v>
      </c>
    </row>
    <row r="2091" spans="1:10" x14ac:dyDescent="0.3">
      <c r="A2091" s="670" t="s">
        <v>350</v>
      </c>
      <c r="B2091" s="631"/>
      <c r="C2091" s="632"/>
      <c r="D2091" s="633"/>
      <c r="E2091" s="634"/>
      <c r="F2091" s="635"/>
      <c r="G2091" s="871"/>
      <c r="H2091" s="872"/>
      <c r="I2091" s="873"/>
      <c r="J2091" s="874"/>
    </row>
    <row r="2092" spans="1:10" x14ac:dyDescent="0.3">
      <c r="A2092" s="639" t="s">
        <v>351</v>
      </c>
      <c r="B2092" s="631"/>
      <c r="C2092" s="698" t="s">
        <v>352</v>
      </c>
      <c r="D2092" s="699" t="s">
        <v>353</v>
      </c>
      <c r="E2092" s="699" t="s">
        <v>326</v>
      </c>
      <c r="F2092" s="700" t="s">
        <v>354</v>
      </c>
      <c r="G2092" s="890" t="s">
        <v>355</v>
      </c>
      <c r="H2092" s="891" t="s">
        <v>329</v>
      </c>
      <c r="I2092" s="892"/>
      <c r="J2092" s="893"/>
    </row>
    <row r="2093" spans="1:10" x14ac:dyDescent="0.3">
      <c r="A2093" s="630">
        <v>300026</v>
      </c>
      <c r="B2093" s="631" t="s">
        <v>352</v>
      </c>
      <c r="C2093" s="647" t="s">
        <v>356</v>
      </c>
      <c r="D2093" s="648"/>
      <c r="E2093" s="648" t="s">
        <v>357</v>
      </c>
      <c r="F2093" s="705">
        <v>0.02</v>
      </c>
      <c r="G2093" s="860">
        <f>H2090</f>
        <v>9680.34</v>
      </c>
      <c r="H2093" s="667">
        <f>TRUNC(F2093 * G2093,2)</f>
        <v>193.6</v>
      </c>
      <c r="I2093" s="862">
        <f>I2078 * F2093</f>
        <v>1.71</v>
      </c>
      <c r="J2093" s="863">
        <f>I2078*H2093</f>
        <v>16552.8</v>
      </c>
    </row>
    <row r="2094" spans="1:10" x14ac:dyDescent="0.3">
      <c r="A2094" s="630">
        <v>300002</v>
      </c>
      <c r="B2094" s="631" t="s">
        <v>352</v>
      </c>
      <c r="C2094" s="647" t="s">
        <v>470</v>
      </c>
      <c r="D2094" s="648"/>
      <c r="E2094" s="648" t="s">
        <v>471</v>
      </c>
      <c r="F2094" s="650">
        <v>0.15</v>
      </c>
      <c r="G2094" s="860">
        <v>16595</v>
      </c>
      <c r="H2094" s="667">
        <f>TRUNC(F2094 * G2094,2)</f>
        <v>2489.25</v>
      </c>
      <c r="I2094" s="864">
        <f>I2078 * F2094</f>
        <v>12.824999999999999</v>
      </c>
      <c r="J2094" s="865">
        <f>I2078*H2094</f>
        <v>212830.875</v>
      </c>
    </row>
    <row r="2095" spans="1:10" x14ac:dyDescent="0.3">
      <c r="A2095" s="661"/>
      <c r="B2095" s="631"/>
      <c r="C2095" s="662"/>
      <c r="D2095" s="663"/>
      <c r="E2095" s="664"/>
      <c r="F2095" s="665"/>
      <c r="G2095" s="866"/>
      <c r="H2095" s="867"/>
      <c r="I2095" s="868"/>
      <c r="J2095" s="669"/>
    </row>
    <row r="2096" spans="1:10" x14ac:dyDescent="0.3">
      <c r="A2096" s="670" t="s">
        <v>358</v>
      </c>
      <c r="B2096" s="631"/>
      <c r="C2096" s="632"/>
      <c r="D2096" s="633"/>
      <c r="E2096" s="634"/>
      <c r="F2096" s="706"/>
      <c r="G2096" s="707" t="s">
        <v>359</v>
      </c>
      <c r="H2096" s="894">
        <f>SUM(H2092:H2095)</f>
        <v>2682.85</v>
      </c>
      <c r="I2096" s="882"/>
      <c r="J2096" s="889">
        <f>SUM(J2092:J2095)</f>
        <v>229383.67499999999</v>
      </c>
    </row>
    <row r="2097" spans="1:10" x14ac:dyDescent="0.3">
      <c r="A2097" s="670" t="s">
        <v>360</v>
      </c>
      <c r="B2097" s="631"/>
      <c r="C2097" s="632"/>
      <c r="D2097" s="633"/>
      <c r="E2097" s="634"/>
      <c r="F2097" s="635"/>
      <c r="G2097" s="871"/>
      <c r="H2097" s="872"/>
      <c r="I2097" s="873"/>
      <c r="J2097" s="874"/>
    </row>
    <row r="2098" spans="1:10" x14ac:dyDescent="0.3">
      <c r="A2098" s="709" t="s">
        <v>361</v>
      </c>
      <c r="B2098" s="710"/>
      <c r="C2098" s="711" t="s">
        <v>362</v>
      </c>
      <c r="D2098" s="712" t="s">
        <v>363</v>
      </c>
      <c r="E2098" s="712" t="s">
        <v>364</v>
      </c>
      <c r="F2098" s="713" t="s">
        <v>365</v>
      </c>
      <c r="G2098" s="895" t="s">
        <v>355</v>
      </c>
      <c r="H2098" s="896" t="s">
        <v>329</v>
      </c>
      <c r="I2098" s="897"/>
      <c r="J2098" s="898"/>
    </row>
    <row r="2099" spans="1:10" x14ac:dyDescent="0.3">
      <c r="A2099" s="630"/>
      <c r="B2099" s="631"/>
      <c r="C2099" s="647"/>
      <c r="D2099" s="648"/>
      <c r="E2099" s="649"/>
      <c r="F2099" s="650"/>
      <c r="G2099" s="860"/>
      <c r="H2099" s="861"/>
      <c r="I2099" s="864"/>
      <c r="J2099" s="865"/>
    </row>
    <row r="2100" spans="1:10" x14ac:dyDescent="0.3">
      <c r="A2100" s="670" t="s">
        <v>366</v>
      </c>
      <c r="B2100" s="710"/>
      <c r="C2100" s="632"/>
      <c r="D2100" s="633"/>
      <c r="E2100" s="634"/>
      <c r="F2100" s="718"/>
      <c r="G2100" s="719" t="s">
        <v>367</v>
      </c>
      <c r="H2100" s="899">
        <f>SUM(H2098:H2099)</f>
        <v>0</v>
      </c>
      <c r="I2100" s="882"/>
      <c r="J2100" s="883">
        <f>SUM(J2098:J2099)</f>
        <v>0</v>
      </c>
    </row>
    <row r="2101" spans="1:10" x14ac:dyDescent="0.3">
      <c r="A2101" s="721" t="s">
        <v>368</v>
      </c>
      <c r="B2101" s="900"/>
      <c r="C2101" s="632"/>
      <c r="D2101" s="633"/>
      <c r="E2101" s="634"/>
      <c r="F2101" s="635"/>
      <c r="G2101" s="853"/>
      <c r="H2101" s="854"/>
      <c r="I2101" s="855"/>
      <c r="J2101" s="853"/>
    </row>
    <row r="2102" spans="1:10" ht="15" thickBot="1" x14ac:dyDescent="0.35">
      <c r="A2102" s="721" t="s">
        <v>95</v>
      </c>
      <c r="B2102" s="901"/>
      <c r="C2102" s="776"/>
      <c r="D2102" s="777"/>
      <c r="E2102" s="778"/>
      <c r="F2102" s="779" t="s">
        <v>369</v>
      </c>
      <c r="G2102" s="780"/>
      <c r="H2102" s="902">
        <f>IF($A$2="CD",ROUND(SUM(H2079:H2101)/2,$A$3),SUM(H2079:H2101)/2)</f>
        <v>18575</v>
      </c>
      <c r="I2102" s="730"/>
      <c r="J2102" s="903">
        <f>IF($A$2="CD",ROUND(SUM(J2079:J2101)/2,$A$3),SUM(J2079:J2101)/2)</f>
        <v>1588174</v>
      </c>
    </row>
    <row r="2103" spans="1:10" x14ac:dyDescent="0.3">
      <c r="A2103" s="721" t="s">
        <v>400</v>
      </c>
      <c r="B2103" s="901"/>
      <c r="C2103" s="782" t="s">
        <v>271</v>
      </c>
      <c r="D2103" s="783"/>
      <c r="E2103" s="784"/>
      <c r="F2103" s="814"/>
      <c r="G2103" s="904"/>
      <c r="H2103" s="905"/>
      <c r="I2103" s="906"/>
      <c r="J2103" s="907">
        <f>H2103 * I2078</f>
        <v>0</v>
      </c>
    </row>
    <row r="2104" spans="1:10" x14ac:dyDescent="0.3">
      <c r="A2104" s="630" t="s">
        <v>278</v>
      </c>
      <c r="B2104" s="901"/>
      <c r="C2104" s="790" t="s">
        <v>249</v>
      </c>
      <c r="D2104" s="791"/>
      <c r="E2104" s="792"/>
      <c r="F2104" s="793">
        <f>$F$3</f>
        <v>0.18</v>
      </c>
      <c r="G2104" s="908"/>
      <c r="H2104" s="795">
        <f>ROUND(H2102*F2104,2)</f>
        <v>3343.5</v>
      </c>
      <c r="I2104" s="909"/>
      <c r="J2104" s="910"/>
    </row>
    <row r="2105" spans="1:10" x14ac:dyDescent="0.3">
      <c r="A2105" s="630" t="s">
        <v>401</v>
      </c>
      <c r="B2105" s="901"/>
      <c r="C2105" s="790" t="s">
        <v>251</v>
      </c>
      <c r="D2105" s="791"/>
      <c r="E2105" s="792"/>
      <c r="F2105" s="793">
        <f>$G$3</f>
        <v>0.05</v>
      </c>
      <c r="G2105" s="908"/>
      <c r="H2105" s="795">
        <f>ROUND(H2102*F2105,2)</f>
        <v>928.75</v>
      </c>
      <c r="I2105" s="909"/>
      <c r="J2105" s="910"/>
    </row>
    <row r="2106" spans="1:10" x14ac:dyDescent="0.3">
      <c r="A2106" s="630" t="s">
        <v>280</v>
      </c>
      <c r="B2106" s="901"/>
      <c r="C2106" s="790" t="s">
        <v>253</v>
      </c>
      <c r="D2106" s="791"/>
      <c r="E2106" s="792"/>
      <c r="F2106" s="793">
        <f>$H$3</f>
        <v>0.08</v>
      </c>
      <c r="G2106" s="908"/>
      <c r="H2106" s="795">
        <f>ROUND(H2102*F2106,2)</f>
        <v>1486</v>
      </c>
      <c r="I2106" s="909"/>
      <c r="J2106" s="910"/>
    </row>
    <row r="2107" spans="1:10" x14ac:dyDescent="0.3">
      <c r="A2107" s="630" t="s">
        <v>282</v>
      </c>
      <c r="B2107" s="901"/>
      <c r="C2107" s="790" t="s">
        <v>257</v>
      </c>
      <c r="D2107" s="791"/>
      <c r="E2107" s="792"/>
      <c r="F2107" s="793">
        <f>$I$3</f>
        <v>0.19</v>
      </c>
      <c r="G2107" s="908"/>
      <c r="H2107" s="795">
        <f>ROUND(H2106*F2107,2)</f>
        <v>282.33999999999997</v>
      </c>
      <c r="I2107" s="909"/>
      <c r="J2107" s="910"/>
    </row>
    <row r="2108" spans="1:10" x14ac:dyDescent="0.3">
      <c r="A2108" s="721" t="s">
        <v>402</v>
      </c>
      <c r="B2108" s="901"/>
      <c r="C2108" s="798" t="s">
        <v>403</v>
      </c>
      <c r="D2108" s="799"/>
      <c r="E2108" s="800"/>
      <c r="F2108" s="599"/>
      <c r="G2108" s="911"/>
      <c r="H2108" s="802">
        <f>SUM(H2104:H2107)</f>
        <v>6040.59</v>
      </c>
      <c r="I2108" s="912"/>
      <c r="J2108" s="913"/>
    </row>
    <row r="2109" spans="1:10" ht="15" thickBot="1" x14ac:dyDescent="0.35">
      <c r="A2109" s="721" t="s">
        <v>404</v>
      </c>
      <c r="B2109" s="901"/>
      <c r="C2109" s="805"/>
      <c r="D2109" s="806"/>
      <c r="E2109" s="778"/>
      <c r="F2109" s="779" t="s">
        <v>405</v>
      </c>
      <c r="G2109" s="914"/>
      <c r="H2109" s="915">
        <f>ROUND(H2102+H2108,$A$3)</f>
        <v>24616</v>
      </c>
      <c r="I2109" s="809"/>
      <c r="J2109" s="916">
        <f>IF($A$3=2,ROUND((J2102+J2108),2),ROUND((J2102+J2108),0))</f>
        <v>1588174</v>
      </c>
    </row>
    <row r="2110" spans="1:10" hidden="1" x14ac:dyDescent="0.3">
      <c r="A2110" s="732" t="s">
        <v>370</v>
      </c>
      <c r="B2110" s="733"/>
      <c r="C2110" s="810"/>
      <c r="D2110" s="811"/>
      <c r="E2110" s="812"/>
      <c r="F2110" s="812"/>
      <c r="G2110" s="812"/>
      <c r="H2110" s="813"/>
      <c r="I2110" s="598"/>
      <c r="J2110" s="599"/>
    </row>
    <row r="2111" spans="1:10" hidden="1" x14ac:dyDescent="0.3">
      <c r="A2111" s="738"/>
      <c r="B2111" s="733"/>
      <c r="C2111" s="734"/>
      <c r="D2111" s="735"/>
      <c r="E2111" s="736"/>
      <c r="F2111" s="736"/>
      <c r="G2111" s="736"/>
      <c r="H2111" s="737"/>
      <c r="I2111" s="598"/>
      <c r="J2111" s="599"/>
    </row>
    <row r="2112" spans="1:10" hidden="1" x14ac:dyDescent="0.3">
      <c r="A2112" s="738"/>
      <c r="B2112" s="733"/>
      <c r="C2112" s="739" t="s">
        <v>371</v>
      </c>
      <c r="D2112" s="740"/>
      <c r="E2112" s="741"/>
      <c r="F2112" s="741"/>
      <c r="G2112" s="741"/>
      <c r="H2112" s="742"/>
      <c r="I2112" s="598"/>
      <c r="J2112" s="599"/>
    </row>
    <row r="2113" spans="1:10" hidden="1" x14ac:dyDescent="0.3">
      <c r="A2113" s="738"/>
      <c r="B2113" s="733"/>
      <c r="C2113" s="743"/>
      <c r="D2113" s="744"/>
      <c r="E2113" s="745"/>
      <c r="F2113" s="745"/>
      <c r="G2113" s="745"/>
      <c r="H2113" s="746"/>
      <c r="I2113" s="598"/>
      <c r="J2113" s="599"/>
    </row>
    <row r="2114" spans="1:10" hidden="1" x14ac:dyDescent="0.3">
      <c r="A2114" s="738"/>
      <c r="B2114" s="733"/>
      <c r="C2114" s="743"/>
      <c r="D2114" s="744"/>
      <c r="E2114" s="745"/>
      <c r="F2114" s="745"/>
      <c r="G2114" s="745"/>
      <c r="H2114" s="746"/>
      <c r="I2114" s="598"/>
      <c r="J2114" s="599"/>
    </row>
    <row r="2115" spans="1:10" hidden="1" x14ac:dyDescent="0.3">
      <c r="A2115" s="738"/>
      <c r="B2115" s="733"/>
      <c r="C2115" s="734"/>
      <c r="D2115" s="735"/>
      <c r="E2115" s="736"/>
      <c r="F2115" s="736"/>
      <c r="G2115" s="736"/>
      <c r="H2115" s="737"/>
      <c r="I2115" s="598"/>
      <c r="J2115" s="599"/>
    </row>
    <row r="2116" spans="1:10" hidden="1" x14ac:dyDescent="0.3">
      <c r="A2116" s="738"/>
      <c r="B2116" s="733"/>
      <c r="C2116" s="747" t="s">
        <v>372</v>
      </c>
      <c r="D2116" s="735"/>
      <c r="E2116" s="736"/>
      <c r="F2116" s="748" t="s">
        <v>373</v>
      </c>
      <c r="G2116" s="736"/>
      <c r="H2116" s="737"/>
      <c r="I2116" s="598"/>
      <c r="J2116" s="599"/>
    </row>
    <row r="2117" spans="1:10" hidden="1" x14ac:dyDescent="0.3">
      <c r="C2117" s="196"/>
      <c r="H2117" s="197"/>
      <c r="I2117" s="598"/>
      <c r="J2117" s="599"/>
    </row>
    <row r="2118" spans="1:10" hidden="1" x14ac:dyDescent="0.3">
      <c r="C2118" s="196"/>
      <c r="H2118" s="197"/>
      <c r="I2118" s="598"/>
      <c r="J2118" s="599"/>
    </row>
    <row r="2119" spans="1:10" hidden="1" x14ac:dyDescent="0.3">
      <c r="A2119" s="738"/>
      <c r="B2119" s="733"/>
      <c r="C2119" s="749" t="s">
        <v>374</v>
      </c>
      <c r="D2119" s="750"/>
      <c r="E2119" s="736"/>
      <c r="F2119" s="751" t="s">
        <v>374</v>
      </c>
      <c r="G2119" s="741"/>
      <c r="H2119" s="742"/>
      <c r="I2119" s="598"/>
      <c r="J2119" s="599"/>
    </row>
    <row r="2120" spans="1:10" hidden="1" x14ac:dyDescent="0.3">
      <c r="A2120" s="738"/>
      <c r="B2120" s="733"/>
      <c r="C2120" s="752" t="s">
        <v>375</v>
      </c>
      <c r="D2120" s="744"/>
      <c r="E2120" s="736"/>
      <c r="F2120" s="753" t="s">
        <v>375</v>
      </c>
      <c r="G2120" s="745"/>
      <c r="H2120" s="746"/>
      <c r="I2120" s="598"/>
      <c r="J2120" s="599"/>
    </row>
    <row r="2121" spans="1:10" hidden="1" x14ac:dyDescent="0.3">
      <c r="A2121" s="738"/>
      <c r="B2121" s="733"/>
      <c r="C2121" s="754" t="s">
        <v>376</v>
      </c>
      <c r="D2121" s="735"/>
      <c r="E2121" s="736"/>
      <c r="F2121" s="733" t="s">
        <v>377</v>
      </c>
      <c r="G2121" s="736"/>
      <c r="H2121" s="737"/>
      <c r="I2121" s="598"/>
      <c r="J2121" s="599"/>
    </row>
    <row r="2122" spans="1:10" ht="15" hidden="1" thickBot="1" x14ac:dyDescent="0.35">
      <c r="A2122" s="755" t="s">
        <v>378</v>
      </c>
      <c r="B2122" s="733"/>
      <c r="C2122" s="756"/>
      <c r="D2122" s="757"/>
      <c r="E2122" s="758"/>
      <c r="F2122" s="758"/>
      <c r="G2122" s="758"/>
      <c r="H2122" s="759"/>
      <c r="I2122" s="598"/>
      <c r="J2122" s="599">
        <f>H2122 * I2078</f>
        <v>0</v>
      </c>
    </row>
    <row r="2123" spans="1:10" x14ac:dyDescent="0.3">
      <c r="C2123" s="32"/>
      <c r="D2123" s="102"/>
      <c r="E2123" s="32"/>
      <c r="F2123" s="32"/>
      <c r="G2123" s="32"/>
      <c r="H2123" s="32"/>
      <c r="I2123" s="598"/>
      <c r="J2123" s="599"/>
    </row>
    <row r="2124" spans="1:10" ht="15" thickBot="1" x14ac:dyDescent="0.35">
      <c r="C2124" s="32"/>
      <c r="D2124" s="102"/>
      <c r="E2124" s="32"/>
      <c r="F2124" s="32"/>
      <c r="G2124" s="32"/>
      <c r="H2124" s="32"/>
      <c r="I2124" s="598"/>
      <c r="J2124" s="599"/>
    </row>
    <row r="2125" spans="1:10" ht="17.399999999999999" hidden="1" x14ac:dyDescent="0.3">
      <c r="A2125" s="600" t="s">
        <v>312</v>
      </c>
      <c r="B2125" s="600"/>
      <c r="C2125" s="601" t="s">
        <v>313</v>
      </c>
      <c r="D2125" s="602"/>
      <c r="E2125" s="602"/>
      <c r="F2125" s="602"/>
      <c r="G2125" s="602"/>
      <c r="H2125" s="603" t="str">
        <f>"No. " &amp; COUNTIF(A$3:A2130,"ITEM*") &amp; " DE " &amp; COUNTIF(A$3:A$98374,"ITEM*")</f>
        <v>No. 44 DE 62</v>
      </c>
      <c r="I2125" s="598"/>
      <c r="J2125" s="599"/>
    </row>
    <row r="2126" spans="1:10" hidden="1" x14ac:dyDescent="0.3">
      <c r="A2126" s="600" t="s">
        <v>314</v>
      </c>
      <c r="B2126" s="600"/>
      <c r="C2126" s="604" t="s">
        <v>315</v>
      </c>
      <c r="D2126" s="605" t="s">
        <v>46</v>
      </c>
      <c r="E2126" s="606"/>
      <c r="F2126" s="607" t="s">
        <v>316</v>
      </c>
      <c r="G2126" s="605"/>
      <c r="H2126" s="608"/>
      <c r="I2126" s="598"/>
      <c r="J2126" s="599">
        <f>H2126 * I2078</f>
        <v>0</v>
      </c>
    </row>
    <row r="2127" spans="1:10" ht="15" hidden="1" thickBot="1" x14ac:dyDescent="0.35">
      <c r="C2127" s="609"/>
      <c r="D2127" s="610"/>
      <c r="E2127" s="610"/>
      <c r="F2127" s="610"/>
      <c r="G2127" s="610"/>
      <c r="H2127" s="611"/>
      <c r="I2127" s="598"/>
      <c r="J2127" s="599"/>
    </row>
    <row r="2128" spans="1:10" x14ac:dyDescent="0.3">
      <c r="A2128" s="612" t="s">
        <v>317</v>
      </c>
      <c r="B2128" s="613"/>
      <c r="C2128" s="614" t="s">
        <v>91</v>
      </c>
      <c r="D2128" s="615"/>
      <c r="E2128" s="615"/>
      <c r="F2128" s="616" t="s">
        <v>90</v>
      </c>
      <c r="G2128" s="617" t="s">
        <v>318</v>
      </c>
      <c r="H2128" s="618" t="s">
        <v>319</v>
      </c>
      <c r="I2128" s="619" t="s">
        <v>320</v>
      </c>
      <c r="J2128" s="917" t="s">
        <v>98</v>
      </c>
    </row>
    <row r="2129" spans="1:10" x14ac:dyDescent="0.3">
      <c r="A2129" s="621" t="s">
        <v>561</v>
      </c>
      <c r="B2129" s="613"/>
      <c r="C2129" s="622" t="s">
        <v>195</v>
      </c>
      <c r="D2129" s="623"/>
      <c r="E2129" s="624"/>
      <c r="F2129" s="625">
        <f>PRESUPUESTO!$B$102</f>
        <v>0</v>
      </c>
      <c r="G2129" s="626" t="s">
        <v>92</v>
      </c>
      <c r="H2129" s="830">
        <f>PRESUPUESTO!$E$102</f>
        <v>1</v>
      </c>
      <c r="I2129" s="831">
        <f>H2129</f>
        <v>1</v>
      </c>
      <c r="J2129" s="629"/>
    </row>
    <row r="2130" spans="1:10" x14ac:dyDescent="0.3">
      <c r="A2130" s="630"/>
      <c r="B2130" s="631"/>
      <c r="C2130" s="632"/>
      <c r="D2130" s="633"/>
      <c r="E2130" s="634"/>
      <c r="F2130" s="774"/>
      <c r="G2130" s="853"/>
      <c r="H2130" s="854"/>
      <c r="I2130" s="855"/>
      <c r="J2130" s="853"/>
    </row>
    <row r="2131" spans="1:10" x14ac:dyDescent="0.3">
      <c r="A2131" s="639" t="s">
        <v>324</v>
      </c>
      <c r="B2131" s="631"/>
      <c r="C2131" s="640" t="s">
        <v>325</v>
      </c>
      <c r="D2131" s="641" t="s">
        <v>326</v>
      </c>
      <c r="E2131" s="641" t="str">
        <f>"CANT. / " &amp; G2129</f>
        <v>CANT. / UND</v>
      </c>
      <c r="F2131" s="642" t="s">
        <v>327</v>
      </c>
      <c r="G2131" s="856" t="s">
        <v>328</v>
      </c>
      <c r="H2131" s="857" t="s">
        <v>329</v>
      </c>
      <c r="I2131" s="858"/>
      <c r="J2131" s="859"/>
    </row>
    <row r="2132" spans="1:10" x14ac:dyDescent="0.3">
      <c r="A2132" s="630">
        <v>130025</v>
      </c>
      <c r="B2132" s="631"/>
      <c r="C2132" s="647" t="s">
        <v>562</v>
      </c>
      <c r="D2132" s="648" t="s">
        <v>92</v>
      </c>
      <c r="E2132" s="649">
        <v>1</v>
      </c>
      <c r="F2132" s="650"/>
      <c r="G2132" s="860">
        <v>126240</v>
      </c>
      <c r="H2132" s="861">
        <f>TRUNC(E2132* (1 + F2132 / 100) * G2132,2)</f>
        <v>126240</v>
      </c>
      <c r="I2132" s="862">
        <f>E2132 * (1 + F2132 / 100) * I2129</f>
        <v>1</v>
      </c>
      <c r="J2132" s="863">
        <f>I2129*H2132</f>
        <v>126240</v>
      </c>
    </row>
    <row r="2133" spans="1:10" x14ac:dyDescent="0.3">
      <c r="A2133" s="630">
        <v>100611</v>
      </c>
      <c r="B2133" s="631"/>
      <c r="C2133" s="647" t="s">
        <v>563</v>
      </c>
      <c r="D2133" s="648" t="s">
        <v>92</v>
      </c>
      <c r="E2133" s="649">
        <v>0.08</v>
      </c>
      <c r="F2133" s="650">
        <v>1</v>
      </c>
      <c r="G2133" s="860">
        <v>8223</v>
      </c>
      <c r="H2133" s="861">
        <f>TRUNC(E2133* (1 + F2133 / 100) * G2133,2)</f>
        <v>664.41</v>
      </c>
      <c r="I2133" s="864">
        <f>E2133 * (1 + F2133 / 100) * I2129</f>
        <v>8.0799999999999997E-2</v>
      </c>
      <c r="J2133" s="865">
        <f>I2129*H2133</f>
        <v>664.41</v>
      </c>
    </row>
    <row r="2134" spans="1:10" x14ac:dyDescent="0.3">
      <c r="A2134" s="661"/>
      <c r="B2134" s="631"/>
      <c r="C2134" s="662"/>
      <c r="D2134" s="663"/>
      <c r="E2134" s="664"/>
      <c r="F2134" s="665"/>
      <c r="G2134" s="866"/>
      <c r="H2134" s="867"/>
      <c r="I2134" s="868"/>
      <c r="J2134" s="669"/>
    </row>
    <row r="2135" spans="1:10" x14ac:dyDescent="0.3">
      <c r="A2135" s="670" t="s">
        <v>338</v>
      </c>
      <c r="B2135" s="631"/>
      <c r="C2135" s="632"/>
      <c r="D2135" s="633"/>
      <c r="E2135" s="634"/>
      <c r="F2135" s="671"/>
      <c r="G2135" s="672" t="s">
        <v>339</v>
      </c>
      <c r="H2135" s="920">
        <f>SUM(H2131:H2134)</f>
        <v>126904.41</v>
      </c>
      <c r="I2135" s="858"/>
      <c r="J2135" s="870">
        <f>SUM(J2131:J2134)</f>
        <v>126904.41</v>
      </c>
    </row>
    <row r="2136" spans="1:10" x14ac:dyDescent="0.3">
      <c r="A2136" s="670" t="s">
        <v>340</v>
      </c>
      <c r="B2136" s="631"/>
      <c r="C2136" s="632"/>
      <c r="D2136" s="633"/>
      <c r="E2136" s="634"/>
      <c r="F2136" s="774"/>
      <c r="G2136" s="871"/>
      <c r="H2136" s="872"/>
      <c r="I2136" s="873"/>
      <c r="J2136" s="874"/>
    </row>
    <row r="2137" spans="1:10" x14ac:dyDescent="0.3">
      <c r="A2137" s="639" t="s">
        <v>341</v>
      </c>
      <c r="B2137" s="631"/>
      <c r="C2137" s="679" t="s">
        <v>342</v>
      </c>
      <c r="D2137" s="680" t="s">
        <v>343</v>
      </c>
      <c r="E2137" s="680" t="s">
        <v>344</v>
      </c>
      <c r="F2137" s="681" t="s">
        <v>345</v>
      </c>
      <c r="G2137" s="875" t="s">
        <v>398</v>
      </c>
      <c r="H2137" s="876" t="s">
        <v>94</v>
      </c>
      <c r="I2137" s="877"/>
      <c r="J2137" s="878"/>
    </row>
    <row r="2138" spans="1:10" x14ac:dyDescent="0.3">
      <c r="A2138" s="630">
        <v>200004</v>
      </c>
      <c r="B2138" s="686"/>
      <c r="C2138" s="647" t="s">
        <v>517</v>
      </c>
      <c r="D2138" s="879">
        <v>189305</v>
      </c>
      <c r="E2138" s="688">
        <v>1.8</v>
      </c>
      <c r="F2138" s="884">
        <f>TRUNC(D2138*E2138,0)</f>
        <v>340749</v>
      </c>
      <c r="G2138" s="885">
        <v>32</v>
      </c>
      <c r="H2138" s="691">
        <f>IFERROR(TRUNC(F2138/G2138,2),0)</f>
        <v>10648.4</v>
      </c>
      <c r="I2138" s="886">
        <f>I2129/G2138</f>
        <v>3.125E-2</v>
      </c>
      <c r="J2138" s="887">
        <f>I2129*H2138</f>
        <v>10648.4</v>
      </c>
    </row>
    <row r="2139" spans="1:10" x14ac:dyDescent="0.3">
      <c r="A2139" s="661"/>
      <c r="B2139" s="631"/>
      <c r="C2139" s="662"/>
      <c r="D2139" s="663"/>
      <c r="E2139" s="664"/>
      <c r="F2139" s="665"/>
      <c r="G2139" s="866"/>
      <c r="H2139" s="867"/>
      <c r="I2139" s="868"/>
      <c r="J2139" s="669"/>
    </row>
    <row r="2140" spans="1:10" x14ac:dyDescent="0.3">
      <c r="A2140" s="670" t="s">
        <v>348</v>
      </c>
      <c r="B2140" s="631"/>
      <c r="C2140" s="632"/>
      <c r="D2140" s="633"/>
      <c r="E2140" s="634"/>
      <c r="F2140" s="694"/>
      <c r="G2140" s="695" t="s">
        <v>349</v>
      </c>
      <c r="H2140" s="921">
        <f>SUM(H2137:H2139)</f>
        <v>10648.4</v>
      </c>
      <c r="I2140" s="882"/>
      <c r="J2140" s="889">
        <f>SUM(J2137:J2139)</f>
        <v>10648.4</v>
      </c>
    </row>
    <row r="2141" spans="1:10" x14ac:dyDescent="0.3">
      <c r="A2141" s="670" t="s">
        <v>350</v>
      </c>
      <c r="B2141" s="631"/>
      <c r="C2141" s="632"/>
      <c r="D2141" s="633"/>
      <c r="E2141" s="634"/>
      <c r="F2141" s="774"/>
      <c r="G2141" s="871"/>
      <c r="H2141" s="872"/>
      <c r="I2141" s="873"/>
      <c r="J2141" s="874"/>
    </row>
    <row r="2142" spans="1:10" x14ac:dyDescent="0.3">
      <c r="A2142" s="639" t="s">
        <v>351</v>
      </c>
      <c r="B2142" s="631"/>
      <c r="C2142" s="698" t="s">
        <v>352</v>
      </c>
      <c r="D2142" s="699" t="s">
        <v>353</v>
      </c>
      <c r="E2142" s="699" t="s">
        <v>326</v>
      </c>
      <c r="F2142" s="700" t="s">
        <v>354</v>
      </c>
      <c r="G2142" s="890" t="s">
        <v>355</v>
      </c>
      <c r="H2142" s="891" t="s">
        <v>329</v>
      </c>
      <c r="I2142" s="892"/>
      <c r="J2142" s="893"/>
    </row>
    <row r="2143" spans="1:10" x14ac:dyDescent="0.3">
      <c r="A2143" s="630">
        <v>300026</v>
      </c>
      <c r="B2143" s="631"/>
      <c r="C2143" s="647" t="s">
        <v>356</v>
      </c>
      <c r="D2143" s="648"/>
      <c r="E2143" s="648" t="s">
        <v>357</v>
      </c>
      <c r="F2143" s="705">
        <v>7.0000000000000007E-2</v>
      </c>
      <c r="G2143" s="860">
        <f>H2140</f>
        <v>10648.4</v>
      </c>
      <c r="H2143" s="667">
        <f>TRUNC(F2143 * G2143,2)</f>
        <v>745.38</v>
      </c>
      <c r="I2143" s="864">
        <f>I2129 * F2143</f>
        <v>7.0000000000000007E-2</v>
      </c>
      <c r="J2143" s="865">
        <f>I2129*H2143</f>
        <v>745.38</v>
      </c>
    </row>
    <row r="2144" spans="1:10" x14ac:dyDescent="0.3">
      <c r="A2144" s="661"/>
      <c r="B2144" s="631"/>
      <c r="C2144" s="662"/>
      <c r="D2144" s="663"/>
      <c r="E2144" s="664"/>
      <c r="F2144" s="665"/>
      <c r="G2144" s="866"/>
      <c r="H2144" s="867"/>
      <c r="I2144" s="868"/>
      <c r="J2144" s="669"/>
    </row>
    <row r="2145" spans="1:10" x14ac:dyDescent="0.3">
      <c r="A2145" s="670" t="s">
        <v>358</v>
      </c>
      <c r="B2145" s="631"/>
      <c r="C2145" s="632"/>
      <c r="D2145" s="633"/>
      <c r="E2145" s="634"/>
      <c r="F2145" s="706"/>
      <c r="G2145" s="707" t="s">
        <v>359</v>
      </c>
      <c r="H2145" s="922">
        <f>SUM(H2142:H2144)</f>
        <v>745.38</v>
      </c>
      <c r="I2145" s="882"/>
      <c r="J2145" s="889">
        <f>SUM(J2142:J2144)</f>
        <v>745.38</v>
      </c>
    </row>
    <row r="2146" spans="1:10" x14ac:dyDescent="0.3">
      <c r="A2146" s="670" t="s">
        <v>360</v>
      </c>
      <c r="B2146" s="631"/>
      <c r="C2146" s="632"/>
      <c r="D2146" s="633"/>
      <c r="E2146" s="634"/>
      <c r="F2146" s="774"/>
      <c r="G2146" s="871"/>
      <c r="H2146" s="872"/>
      <c r="I2146" s="873"/>
      <c r="J2146" s="874"/>
    </row>
    <row r="2147" spans="1:10" x14ac:dyDescent="0.3">
      <c r="A2147" s="709" t="s">
        <v>361</v>
      </c>
      <c r="B2147" s="710"/>
      <c r="C2147" s="711" t="s">
        <v>362</v>
      </c>
      <c r="D2147" s="712" t="s">
        <v>363</v>
      </c>
      <c r="E2147" s="712" t="s">
        <v>364</v>
      </c>
      <c r="F2147" s="713" t="s">
        <v>365</v>
      </c>
      <c r="G2147" s="895" t="s">
        <v>355</v>
      </c>
      <c r="H2147" s="896" t="s">
        <v>329</v>
      </c>
      <c r="I2147" s="897"/>
      <c r="J2147" s="898"/>
    </row>
    <row r="2148" spans="1:10" x14ac:dyDescent="0.3">
      <c r="A2148" s="630"/>
      <c r="B2148" s="631"/>
      <c r="C2148" s="647"/>
      <c r="D2148" s="648"/>
      <c r="E2148" s="649"/>
      <c r="F2148" s="775"/>
      <c r="G2148" s="860"/>
      <c r="H2148" s="861"/>
      <c r="I2148" s="864"/>
      <c r="J2148" s="865"/>
    </row>
    <row r="2149" spans="1:10" x14ac:dyDescent="0.3">
      <c r="A2149" s="670" t="s">
        <v>366</v>
      </c>
      <c r="B2149" s="710"/>
      <c r="C2149" s="632"/>
      <c r="D2149" s="633"/>
      <c r="E2149" s="634"/>
      <c r="F2149" s="718"/>
      <c r="G2149" s="719" t="s">
        <v>367</v>
      </c>
      <c r="H2149" s="899">
        <f>SUM(H2147:H2148)</f>
        <v>0</v>
      </c>
      <c r="I2149" s="882"/>
      <c r="J2149" s="883">
        <f>SUM(J2147:J2148)</f>
        <v>0</v>
      </c>
    </row>
    <row r="2150" spans="1:10" x14ac:dyDescent="0.3">
      <c r="A2150" s="721" t="s">
        <v>368</v>
      </c>
      <c r="B2150" s="900"/>
      <c r="C2150" s="632"/>
      <c r="D2150" s="633"/>
      <c r="E2150" s="634"/>
      <c r="F2150" s="774"/>
      <c r="G2150" s="853"/>
      <c r="H2150" s="854"/>
      <c r="I2150" s="855"/>
      <c r="J2150" s="853"/>
    </row>
    <row r="2151" spans="1:10" ht="15" thickBot="1" x14ac:dyDescent="0.35">
      <c r="A2151" s="721" t="s">
        <v>95</v>
      </c>
      <c r="B2151" s="901"/>
      <c r="C2151" s="776"/>
      <c r="D2151" s="777"/>
      <c r="E2151" s="778"/>
      <c r="F2151" s="779" t="s">
        <v>369</v>
      </c>
      <c r="G2151" s="780"/>
      <c r="H2151" s="902">
        <f>IF($A$2="CD",ROUND(SUM(H2130:H2150)/2,$A$3),SUM(H2130:H2150)/2)</f>
        <v>138298</v>
      </c>
      <c r="I2151" s="730"/>
      <c r="J2151" s="903">
        <f>IF($A$2="CD",ROUND(SUM(J2130:J2150)/2,$A$3),SUM(J2130:J2150)/2)</f>
        <v>138298</v>
      </c>
    </row>
    <row r="2152" spans="1:10" x14ac:dyDescent="0.3">
      <c r="A2152" s="721" t="s">
        <v>400</v>
      </c>
      <c r="B2152" s="901"/>
      <c r="C2152" s="782" t="s">
        <v>271</v>
      </c>
      <c r="D2152" s="783"/>
      <c r="E2152" s="784"/>
      <c r="F2152" s="785"/>
      <c r="G2152" s="904"/>
      <c r="H2152" s="905"/>
      <c r="I2152" s="906"/>
      <c r="J2152" s="907">
        <f>H2152 * I2129</f>
        <v>0</v>
      </c>
    </row>
    <row r="2153" spans="1:10" x14ac:dyDescent="0.3">
      <c r="A2153" s="630" t="s">
        <v>278</v>
      </c>
      <c r="B2153" s="901"/>
      <c r="C2153" s="790" t="s">
        <v>249</v>
      </c>
      <c r="D2153" s="791"/>
      <c r="E2153" s="792"/>
      <c r="F2153" s="793">
        <f>$F$3</f>
        <v>0.18</v>
      </c>
      <c r="G2153" s="908"/>
      <c r="H2153" s="795">
        <f>ROUND(H2151*F2153,2)</f>
        <v>24893.64</v>
      </c>
      <c r="I2153" s="909"/>
      <c r="J2153" s="910"/>
    </row>
    <row r="2154" spans="1:10" x14ac:dyDescent="0.3">
      <c r="A2154" s="630" t="s">
        <v>401</v>
      </c>
      <c r="B2154" s="901"/>
      <c r="C2154" s="790" t="s">
        <v>251</v>
      </c>
      <c r="D2154" s="791"/>
      <c r="E2154" s="792"/>
      <c r="F2154" s="793">
        <f>$G$3</f>
        <v>0.05</v>
      </c>
      <c r="G2154" s="908"/>
      <c r="H2154" s="795">
        <f>ROUND(H2151*F2154,2)</f>
        <v>6914.9</v>
      </c>
      <c r="I2154" s="909"/>
      <c r="J2154" s="910"/>
    </row>
    <row r="2155" spans="1:10" x14ac:dyDescent="0.3">
      <c r="A2155" s="630" t="s">
        <v>280</v>
      </c>
      <c r="B2155" s="901"/>
      <c r="C2155" s="790" t="s">
        <v>253</v>
      </c>
      <c r="D2155" s="791"/>
      <c r="E2155" s="792"/>
      <c r="F2155" s="793">
        <f>$H$3</f>
        <v>0.08</v>
      </c>
      <c r="G2155" s="908"/>
      <c r="H2155" s="795">
        <f>ROUND(H2151*F2155,2)</f>
        <v>11063.84</v>
      </c>
      <c r="I2155" s="909"/>
      <c r="J2155" s="910"/>
    </row>
    <row r="2156" spans="1:10" x14ac:dyDescent="0.3">
      <c r="A2156" s="630" t="s">
        <v>282</v>
      </c>
      <c r="B2156" s="901"/>
      <c r="C2156" s="790" t="s">
        <v>257</v>
      </c>
      <c r="D2156" s="791"/>
      <c r="E2156" s="792"/>
      <c r="F2156" s="793">
        <f>$I$3</f>
        <v>0.19</v>
      </c>
      <c r="G2156" s="908"/>
      <c r="H2156" s="795">
        <f>ROUND(H2155*F2156,2)</f>
        <v>2102.13</v>
      </c>
      <c r="I2156" s="909"/>
      <c r="J2156" s="910"/>
    </row>
    <row r="2157" spans="1:10" x14ac:dyDescent="0.3">
      <c r="A2157" s="721" t="s">
        <v>402</v>
      </c>
      <c r="B2157" s="901"/>
      <c r="C2157" s="798" t="s">
        <v>403</v>
      </c>
      <c r="D2157" s="799"/>
      <c r="E2157" s="800"/>
      <c r="F2157" s="598"/>
      <c r="G2157" s="911"/>
      <c r="H2157" s="802">
        <f>SUM(H2153:H2156)</f>
        <v>44974.51</v>
      </c>
      <c r="I2157" s="912"/>
      <c r="J2157" s="913"/>
    </row>
    <row r="2158" spans="1:10" ht="15" thickBot="1" x14ac:dyDescent="0.35">
      <c r="A2158" s="721" t="s">
        <v>404</v>
      </c>
      <c r="B2158" s="901"/>
      <c r="C2158" s="805"/>
      <c r="D2158" s="806"/>
      <c r="E2158" s="778"/>
      <c r="F2158" s="779" t="s">
        <v>405</v>
      </c>
      <c r="G2158" s="914"/>
      <c r="H2158" s="915">
        <f>ROUND(H2151+H2157,$A$3)</f>
        <v>183273</v>
      </c>
      <c r="I2158" s="809"/>
      <c r="J2158" s="916">
        <f>IF($A$3=2,ROUND((J2151+J2157),2),ROUND((J2151+J2157),0))</f>
        <v>138298</v>
      </c>
    </row>
    <row r="2159" spans="1:10" hidden="1" x14ac:dyDescent="0.3">
      <c r="A2159" s="732" t="s">
        <v>370</v>
      </c>
      <c r="B2159" s="733"/>
      <c r="C2159" s="810"/>
      <c r="D2159" s="811"/>
      <c r="E2159" s="812"/>
      <c r="F2159" s="812"/>
      <c r="G2159" s="812"/>
      <c r="H2159" s="813"/>
      <c r="I2159" s="598"/>
      <c r="J2159" s="599"/>
    </row>
    <row r="2160" spans="1:10" hidden="1" x14ac:dyDescent="0.3">
      <c r="A2160" s="738"/>
      <c r="B2160" s="733"/>
      <c r="C2160" s="734"/>
      <c r="D2160" s="735"/>
      <c r="E2160" s="736"/>
      <c r="F2160" s="736"/>
      <c r="G2160" s="736"/>
      <c r="H2160" s="737"/>
      <c r="I2160" s="598"/>
      <c r="J2160" s="599"/>
    </row>
    <row r="2161" spans="1:10" hidden="1" x14ac:dyDescent="0.3">
      <c r="A2161" s="738"/>
      <c r="B2161" s="733"/>
      <c r="C2161" s="739" t="s">
        <v>371</v>
      </c>
      <c r="D2161" s="740"/>
      <c r="E2161" s="741"/>
      <c r="F2161" s="741"/>
      <c r="G2161" s="741"/>
      <c r="H2161" s="742"/>
      <c r="I2161" s="598"/>
      <c r="J2161" s="599"/>
    </row>
    <row r="2162" spans="1:10" hidden="1" x14ac:dyDescent="0.3">
      <c r="A2162" s="738"/>
      <c r="B2162" s="733"/>
      <c r="C2162" s="743"/>
      <c r="D2162" s="744"/>
      <c r="E2162" s="745"/>
      <c r="F2162" s="745"/>
      <c r="G2162" s="745"/>
      <c r="H2162" s="746"/>
      <c r="I2162" s="598"/>
      <c r="J2162" s="599"/>
    </row>
    <row r="2163" spans="1:10" hidden="1" x14ac:dyDescent="0.3">
      <c r="A2163" s="738"/>
      <c r="B2163" s="733"/>
      <c r="C2163" s="743"/>
      <c r="D2163" s="744"/>
      <c r="E2163" s="745"/>
      <c r="F2163" s="745"/>
      <c r="G2163" s="745"/>
      <c r="H2163" s="746"/>
      <c r="I2163" s="598"/>
      <c r="J2163" s="599"/>
    </row>
    <row r="2164" spans="1:10" hidden="1" x14ac:dyDescent="0.3">
      <c r="A2164" s="738"/>
      <c r="B2164" s="733"/>
      <c r="C2164" s="734"/>
      <c r="D2164" s="735"/>
      <c r="E2164" s="736"/>
      <c r="F2164" s="736"/>
      <c r="G2164" s="736"/>
      <c r="H2164" s="737"/>
      <c r="I2164" s="598"/>
      <c r="J2164" s="599"/>
    </row>
    <row r="2165" spans="1:10" hidden="1" x14ac:dyDescent="0.3">
      <c r="A2165" s="738"/>
      <c r="B2165" s="733"/>
      <c r="C2165" s="747" t="s">
        <v>372</v>
      </c>
      <c r="D2165" s="735"/>
      <c r="E2165" s="736"/>
      <c r="F2165" s="748" t="s">
        <v>373</v>
      </c>
      <c r="G2165" s="736"/>
      <c r="H2165" s="737"/>
      <c r="I2165" s="598"/>
      <c r="J2165" s="599"/>
    </row>
    <row r="2166" spans="1:10" hidden="1" x14ac:dyDescent="0.3">
      <c r="C2166" s="196"/>
      <c r="H2166" s="197"/>
      <c r="I2166" s="598"/>
      <c r="J2166" s="599"/>
    </row>
    <row r="2167" spans="1:10" hidden="1" x14ac:dyDescent="0.3">
      <c r="C2167" s="196"/>
      <c r="H2167" s="197"/>
      <c r="I2167" s="598"/>
      <c r="J2167" s="599"/>
    </row>
    <row r="2168" spans="1:10" hidden="1" x14ac:dyDescent="0.3">
      <c r="A2168" s="738"/>
      <c r="B2168" s="733"/>
      <c r="C2168" s="749" t="s">
        <v>374</v>
      </c>
      <c r="D2168" s="750"/>
      <c r="E2168" s="736"/>
      <c r="F2168" s="751" t="s">
        <v>374</v>
      </c>
      <c r="G2168" s="741"/>
      <c r="H2168" s="742"/>
      <c r="I2168" s="598"/>
      <c r="J2168" s="599"/>
    </row>
    <row r="2169" spans="1:10" hidden="1" x14ac:dyDescent="0.3">
      <c r="A2169" s="738"/>
      <c r="B2169" s="733"/>
      <c r="C2169" s="752" t="s">
        <v>375</v>
      </c>
      <c r="D2169" s="744"/>
      <c r="E2169" s="736"/>
      <c r="F2169" s="753" t="s">
        <v>375</v>
      </c>
      <c r="G2169" s="745"/>
      <c r="H2169" s="746"/>
      <c r="I2169" s="598"/>
      <c r="J2169" s="599"/>
    </row>
    <row r="2170" spans="1:10" hidden="1" x14ac:dyDescent="0.3">
      <c r="A2170" s="738"/>
      <c r="B2170" s="733"/>
      <c r="C2170" s="754" t="s">
        <v>376</v>
      </c>
      <c r="D2170" s="735"/>
      <c r="E2170" s="736"/>
      <c r="F2170" s="733" t="s">
        <v>377</v>
      </c>
      <c r="G2170" s="736"/>
      <c r="H2170" s="737"/>
      <c r="I2170" s="598"/>
      <c r="J2170" s="599"/>
    </row>
    <row r="2171" spans="1:10" ht="15" hidden="1" thickBot="1" x14ac:dyDescent="0.35">
      <c r="A2171" s="755" t="s">
        <v>378</v>
      </c>
      <c r="B2171" s="733"/>
      <c r="C2171" s="756"/>
      <c r="D2171" s="757"/>
      <c r="E2171" s="758"/>
      <c r="F2171" s="758"/>
      <c r="G2171" s="758"/>
      <c r="H2171" s="759"/>
      <c r="I2171" s="598"/>
      <c r="J2171" s="599">
        <f>H2171 * I2129</f>
        <v>0</v>
      </c>
    </row>
    <row r="2172" spans="1:10" x14ac:dyDescent="0.3">
      <c r="C2172" s="32"/>
      <c r="D2172" s="102"/>
      <c r="E2172" s="32"/>
      <c r="F2172" s="32"/>
      <c r="G2172" s="32"/>
      <c r="H2172" s="32"/>
      <c r="I2172" s="598"/>
      <c r="J2172" s="599"/>
    </row>
    <row r="2173" spans="1:10" ht="15" thickBot="1" x14ac:dyDescent="0.35">
      <c r="C2173" s="32"/>
      <c r="D2173" s="102"/>
      <c r="E2173" s="32"/>
      <c r="F2173" s="32"/>
      <c r="G2173" s="32"/>
      <c r="H2173" s="32"/>
      <c r="I2173" s="598"/>
      <c r="J2173" s="599"/>
    </row>
    <row r="2174" spans="1:10" ht="17.399999999999999" hidden="1" x14ac:dyDescent="0.3">
      <c r="A2174" s="600" t="s">
        <v>312</v>
      </c>
      <c r="B2174" s="600"/>
      <c r="C2174" s="601" t="s">
        <v>313</v>
      </c>
      <c r="D2174" s="602"/>
      <c r="E2174" s="602"/>
      <c r="F2174" s="602"/>
      <c r="G2174" s="602"/>
      <c r="H2174" s="603" t="str">
        <f>"No. " &amp; COUNTIF(A$3:A2179,"ITEM*") &amp; " DE " &amp; COUNTIF(A$3:A$98374,"ITEM*")</f>
        <v>No. 45 DE 62</v>
      </c>
      <c r="I2174" s="598"/>
      <c r="J2174" s="599"/>
    </row>
    <row r="2175" spans="1:10" hidden="1" x14ac:dyDescent="0.3">
      <c r="A2175" s="600" t="s">
        <v>314</v>
      </c>
      <c r="B2175" s="600"/>
      <c r="C2175" s="604" t="s">
        <v>315</v>
      </c>
      <c r="D2175" s="605" t="s">
        <v>46</v>
      </c>
      <c r="E2175" s="606"/>
      <c r="F2175" s="607" t="s">
        <v>316</v>
      </c>
      <c r="G2175" s="605"/>
      <c r="H2175" s="608"/>
      <c r="I2175" s="598"/>
      <c r="J2175" s="599">
        <f>H2175 * I2129</f>
        <v>0</v>
      </c>
    </row>
    <row r="2176" spans="1:10" ht="15" hidden="1" thickBot="1" x14ac:dyDescent="0.35">
      <c r="C2176" s="609"/>
      <c r="D2176" s="610"/>
      <c r="E2176" s="610"/>
      <c r="F2176" s="610"/>
      <c r="G2176" s="610"/>
      <c r="H2176" s="611"/>
      <c r="I2176" s="598"/>
      <c r="J2176" s="599"/>
    </row>
    <row r="2177" spans="1:10" x14ac:dyDescent="0.3">
      <c r="A2177" s="612" t="s">
        <v>317</v>
      </c>
      <c r="B2177" s="613"/>
      <c r="C2177" s="614" t="s">
        <v>91</v>
      </c>
      <c r="D2177" s="615"/>
      <c r="E2177" s="615"/>
      <c r="F2177" s="616" t="s">
        <v>90</v>
      </c>
      <c r="G2177" s="617" t="s">
        <v>318</v>
      </c>
      <c r="H2177" s="618" t="s">
        <v>319</v>
      </c>
      <c r="I2177" s="619" t="s">
        <v>320</v>
      </c>
      <c r="J2177" s="917" t="s">
        <v>98</v>
      </c>
    </row>
    <row r="2178" spans="1:10" x14ac:dyDescent="0.3">
      <c r="A2178" s="621" t="s">
        <v>564</v>
      </c>
      <c r="B2178" s="613"/>
      <c r="C2178" s="622" t="s">
        <v>197</v>
      </c>
      <c r="D2178" s="623"/>
      <c r="E2178" s="624"/>
      <c r="F2178" s="625">
        <f>PRESUPUESTO!$B$103</f>
        <v>0</v>
      </c>
      <c r="G2178" s="626" t="s">
        <v>92</v>
      </c>
      <c r="H2178" s="830">
        <f>PRESUPUESTO!$E$103</f>
        <v>1</v>
      </c>
      <c r="I2178" s="831">
        <f>H2178</f>
        <v>1</v>
      </c>
      <c r="J2178" s="629"/>
    </row>
    <row r="2179" spans="1:10" x14ac:dyDescent="0.3">
      <c r="A2179" s="630"/>
      <c r="B2179" s="631"/>
      <c r="C2179" s="632"/>
      <c r="D2179" s="633"/>
      <c r="E2179" s="634"/>
      <c r="F2179" s="635"/>
      <c r="G2179" s="853"/>
      <c r="H2179" s="854"/>
      <c r="I2179" s="855"/>
      <c r="J2179" s="853"/>
    </row>
    <row r="2180" spans="1:10" x14ac:dyDescent="0.3">
      <c r="A2180" s="639" t="s">
        <v>324</v>
      </c>
      <c r="B2180" s="631"/>
      <c r="C2180" s="640" t="s">
        <v>325</v>
      </c>
      <c r="D2180" s="641" t="s">
        <v>326</v>
      </c>
      <c r="E2180" s="641" t="str">
        <f>"CANT. / " &amp; G2178</f>
        <v>CANT. / UND</v>
      </c>
      <c r="F2180" s="642" t="s">
        <v>327</v>
      </c>
      <c r="G2180" s="856" t="s">
        <v>328</v>
      </c>
      <c r="H2180" s="857" t="s">
        <v>329</v>
      </c>
      <c r="I2180" s="858"/>
      <c r="J2180" s="859"/>
    </row>
    <row r="2181" spans="1:10" x14ac:dyDescent="0.3">
      <c r="A2181" s="630">
        <v>103220</v>
      </c>
      <c r="B2181" s="631" t="s">
        <v>541</v>
      </c>
      <c r="C2181" s="647" t="s">
        <v>565</v>
      </c>
      <c r="D2181" s="648" t="s">
        <v>92</v>
      </c>
      <c r="E2181" s="649">
        <v>1</v>
      </c>
      <c r="F2181" s="650"/>
      <c r="G2181" s="860">
        <v>103759</v>
      </c>
      <c r="H2181" s="861">
        <f>TRUNC(E2181* (1 + F2181 / 100) * G2181,2)</f>
        <v>103759</v>
      </c>
      <c r="I2181" s="862">
        <f>E2181 * (1 + F2181 / 100) * I2178</f>
        <v>1</v>
      </c>
      <c r="J2181" s="863">
        <f>I2178*H2181</f>
        <v>103759</v>
      </c>
    </row>
    <row r="2182" spans="1:10" x14ac:dyDescent="0.3">
      <c r="A2182" s="630">
        <v>100611</v>
      </c>
      <c r="B2182" s="631" t="s">
        <v>334</v>
      </c>
      <c r="C2182" s="647" t="s">
        <v>563</v>
      </c>
      <c r="D2182" s="648" t="s">
        <v>92</v>
      </c>
      <c r="E2182" s="649">
        <v>0.06</v>
      </c>
      <c r="F2182" s="650"/>
      <c r="G2182" s="860">
        <v>8223</v>
      </c>
      <c r="H2182" s="861">
        <f>TRUNC(E2182* (1 + F2182 / 100) * G2182,2)</f>
        <v>493.38</v>
      </c>
      <c r="I2182" s="864">
        <f>E2182 * (1 + F2182 / 100) * I2178</f>
        <v>0.06</v>
      </c>
      <c r="J2182" s="865">
        <f>I2178*H2182</f>
        <v>493.38</v>
      </c>
    </row>
    <row r="2183" spans="1:10" x14ac:dyDescent="0.3">
      <c r="A2183" s="661"/>
      <c r="B2183" s="631"/>
      <c r="C2183" s="662"/>
      <c r="D2183" s="663"/>
      <c r="E2183" s="664"/>
      <c r="F2183" s="665"/>
      <c r="G2183" s="866"/>
      <c r="H2183" s="867"/>
      <c r="I2183" s="868"/>
      <c r="J2183" s="669"/>
    </row>
    <row r="2184" spans="1:10" x14ac:dyDescent="0.3">
      <c r="A2184" s="670" t="s">
        <v>338</v>
      </c>
      <c r="B2184" s="631"/>
      <c r="C2184" s="632"/>
      <c r="D2184" s="633"/>
      <c r="E2184" s="634"/>
      <c r="F2184" s="671"/>
      <c r="G2184" s="672" t="s">
        <v>339</v>
      </c>
      <c r="H2184" s="869">
        <f>SUM(H2180:H2183)</f>
        <v>104252.38</v>
      </c>
      <c r="I2184" s="858"/>
      <c r="J2184" s="870">
        <f>SUM(J2180:J2183)</f>
        <v>104252.38</v>
      </c>
    </row>
    <row r="2185" spans="1:10" x14ac:dyDescent="0.3">
      <c r="A2185" s="670" t="s">
        <v>340</v>
      </c>
      <c r="B2185" s="631"/>
      <c r="C2185" s="632"/>
      <c r="D2185" s="633"/>
      <c r="E2185" s="634"/>
      <c r="F2185" s="635"/>
      <c r="G2185" s="871"/>
      <c r="H2185" s="872"/>
      <c r="I2185" s="873"/>
      <c r="J2185" s="874"/>
    </row>
    <row r="2186" spans="1:10" x14ac:dyDescent="0.3">
      <c r="A2186" s="639" t="s">
        <v>341</v>
      </c>
      <c r="B2186" s="631"/>
      <c r="C2186" s="679" t="s">
        <v>342</v>
      </c>
      <c r="D2186" s="680" t="s">
        <v>343</v>
      </c>
      <c r="E2186" s="680" t="s">
        <v>344</v>
      </c>
      <c r="F2186" s="681" t="s">
        <v>345</v>
      </c>
      <c r="G2186" s="875" t="s">
        <v>398</v>
      </c>
      <c r="H2186" s="876" t="s">
        <v>94</v>
      </c>
      <c r="I2186" s="877"/>
      <c r="J2186" s="878"/>
    </row>
    <row r="2187" spans="1:10" x14ac:dyDescent="0.3">
      <c r="A2187" s="630">
        <v>200021</v>
      </c>
      <c r="B2187" s="686" t="s">
        <v>342</v>
      </c>
      <c r="C2187" s="647" t="s">
        <v>566</v>
      </c>
      <c r="D2187" s="879">
        <v>189305</v>
      </c>
      <c r="E2187" s="688">
        <v>1.8</v>
      </c>
      <c r="F2187" s="884">
        <f>TRUNC(D2187*E2187,0)</f>
        <v>340749</v>
      </c>
      <c r="G2187" s="885">
        <v>13.33</v>
      </c>
      <c r="H2187" s="691">
        <f>IFERROR(TRUNC(F2187/G2187,2),0)</f>
        <v>25562.560000000001</v>
      </c>
      <c r="I2187" s="886">
        <f>I2178/G2187</f>
        <v>7.5018754688672168E-2</v>
      </c>
      <c r="J2187" s="887">
        <f>I2178*H2187</f>
        <v>25562.560000000001</v>
      </c>
    </row>
    <row r="2188" spans="1:10" x14ac:dyDescent="0.3">
      <c r="A2188" s="661"/>
      <c r="B2188" s="631"/>
      <c r="C2188" s="662"/>
      <c r="D2188" s="663"/>
      <c r="E2188" s="664"/>
      <c r="F2188" s="665"/>
      <c r="G2188" s="866"/>
      <c r="H2188" s="867"/>
      <c r="I2188" s="868"/>
      <c r="J2188" s="669"/>
    </row>
    <row r="2189" spans="1:10" x14ac:dyDescent="0.3">
      <c r="A2189" s="670" t="s">
        <v>348</v>
      </c>
      <c r="B2189" s="631"/>
      <c r="C2189" s="632"/>
      <c r="D2189" s="633"/>
      <c r="E2189" s="634"/>
      <c r="F2189" s="694"/>
      <c r="G2189" s="695" t="s">
        <v>349</v>
      </c>
      <c r="H2189" s="888">
        <f>SUM(H2186:H2188)</f>
        <v>25562.560000000001</v>
      </c>
      <c r="I2189" s="882"/>
      <c r="J2189" s="889">
        <f>SUM(J2186:J2188)</f>
        <v>25562.560000000001</v>
      </c>
    </row>
    <row r="2190" spans="1:10" x14ac:dyDescent="0.3">
      <c r="A2190" s="670" t="s">
        <v>350</v>
      </c>
      <c r="B2190" s="631"/>
      <c r="C2190" s="632"/>
      <c r="D2190" s="633"/>
      <c r="E2190" s="634"/>
      <c r="F2190" s="635"/>
      <c r="G2190" s="871"/>
      <c r="H2190" s="872"/>
      <c r="I2190" s="873"/>
      <c r="J2190" s="874"/>
    </row>
    <row r="2191" spans="1:10" x14ac:dyDescent="0.3">
      <c r="A2191" s="639" t="s">
        <v>351</v>
      </c>
      <c r="B2191" s="631"/>
      <c r="C2191" s="698" t="s">
        <v>352</v>
      </c>
      <c r="D2191" s="699" t="s">
        <v>353</v>
      </c>
      <c r="E2191" s="699" t="s">
        <v>326</v>
      </c>
      <c r="F2191" s="700" t="s">
        <v>354</v>
      </c>
      <c r="G2191" s="890" t="s">
        <v>355</v>
      </c>
      <c r="H2191" s="891" t="s">
        <v>329</v>
      </c>
      <c r="I2191" s="892"/>
      <c r="J2191" s="893"/>
    </row>
    <row r="2192" spans="1:10" x14ac:dyDescent="0.3">
      <c r="A2192" s="630">
        <v>300026</v>
      </c>
      <c r="B2192" s="631" t="s">
        <v>352</v>
      </c>
      <c r="C2192" s="647" t="s">
        <v>356</v>
      </c>
      <c r="D2192" s="648"/>
      <c r="E2192" s="648" t="s">
        <v>357</v>
      </c>
      <c r="F2192" s="705">
        <v>0.01</v>
      </c>
      <c r="G2192" s="860">
        <f>H2189</f>
        <v>25562.560000000001</v>
      </c>
      <c r="H2192" s="667">
        <f>TRUNC(F2192 * G2192,2)</f>
        <v>255.62</v>
      </c>
      <c r="I2192" s="864">
        <f>I2178 * F2192</f>
        <v>0.01</v>
      </c>
      <c r="J2192" s="865">
        <f>I2178*H2192</f>
        <v>255.62</v>
      </c>
    </row>
    <row r="2193" spans="1:10" x14ac:dyDescent="0.3">
      <c r="A2193" s="661"/>
      <c r="B2193" s="631"/>
      <c r="C2193" s="662"/>
      <c r="D2193" s="663"/>
      <c r="E2193" s="664"/>
      <c r="F2193" s="665"/>
      <c r="G2193" s="866"/>
      <c r="H2193" s="867"/>
      <c r="I2193" s="868"/>
      <c r="J2193" s="669"/>
    </row>
    <row r="2194" spans="1:10" x14ac:dyDescent="0.3">
      <c r="A2194" s="670" t="s">
        <v>358</v>
      </c>
      <c r="B2194" s="631"/>
      <c r="C2194" s="632"/>
      <c r="D2194" s="633"/>
      <c r="E2194" s="634"/>
      <c r="F2194" s="706"/>
      <c r="G2194" s="707" t="s">
        <v>359</v>
      </c>
      <c r="H2194" s="894">
        <f>SUM(H2191:H2193)</f>
        <v>255.62</v>
      </c>
      <c r="I2194" s="882"/>
      <c r="J2194" s="889">
        <f>SUM(J2191:J2193)</f>
        <v>255.62</v>
      </c>
    </row>
    <row r="2195" spans="1:10" x14ac:dyDescent="0.3">
      <c r="A2195" s="670" t="s">
        <v>360</v>
      </c>
      <c r="B2195" s="631"/>
      <c r="C2195" s="632"/>
      <c r="D2195" s="633"/>
      <c r="E2195" s="634"/>
      <c r="F2195" s="635"/>
      <c r="G2195" s="871"/>
      <c r="H2195" s="872"/>
      <c r="I2195" s="873"/>
      <c r="J2195" s="874"/>
    </row>
    <row r="2196" spans="1:10" x14ac:dyDescent="0.3">
      <c r="A2196" s="709" t="s">
        <v>361</v>
      </c>
      <c r="B2196" s="710"/>
      <c r="C2196" s="711" t="s">
        <v>362</v>
      </c>
      <c r="D2196" s="712" t="s">
        <v>363</v>
      </c>
      <c r="E2196" s="712" t="s">
        <v>364</v>
      </c>
      <c r="F2196" s="713" t="s">
        <v>365</v>
      </c>
      <c r="G2196" s="895" t="s">
        <v>355</v>
      </c>
      <c r="H2196" s="896" t="s">
        <v>329</v>
      </c>
      <c r="I2196" s="897"/>
      <c r="J2196" s="898"/>
    </row>
    <row r="2197" spans="1:10" x14ac:dyDescent="0.3">
      <c r="A2197" s="630"/>
      <c r="B2197" s="631"/>
      <c r="C2197" s="647"/>
      <c r="D2197" s="648"/>
      <c r="E2197" s="649"/>
      <c r="F2197" s="650"/>
      <c r="G2197" s="860"/>
      <c r="H2197" s="861"/>
      <c r="I2197" s="864"/>
      <c r="J2197" s="865"/>
    </row>
    <row r="2198" spans="1:10" x14ac:dyDescent="0.3">
      <c r="A2198" s="670" t="s">
        <v>366</v>
      </c>
      <c r="B2198" s="710"/>
      <c r="C2198" s="632"/>
      <c r="D2198" s="633"/>
      <c r="E2198" s="634"/>
      <c r="F2198" s="718"/>
      <c r="G2198" s="719" t="s">
        <v>367</v>
      </c>
      <c r="H2198" s="899">
        <f>SUM(H2196:H2197)</f>
        <v>0</v>
      </c>
      <c r="I2198" s="882"/>
      <c r="J2198" s="883">
        <f>SUM(J2196:J2197)</f>
        <v>0</v>
      </c>
    </row>
    <row r="2199" spans="1:10" x14ac:dyDescent="0.3">
      <c r="A2199" s="721" t="s">
        <v>368</v>
      </c>
      <c r="B2199" s="900"/>
      <c r="C2199" s="632"/>
      <c r="D2199" s="633"/>
      <c r="E2199" s="634"/>
      <c r="F2199" s="635"/>
      <c r="G2199" s="853"/>
      <c r="H2199" s="854"/>
      <c r="I2199" s="855"/>
      <c r="J2199" s="853"/>
    </row>
    <row r="2200" spans="1:10" ht="15" thickBot="1" x14ac:dyDescent="0.35">
      <c r="A2200" s="721" t="s">
        <v>95</v>
      </c>
      <c r="B2200" s="901"/>
      <c r="C2200" s="776"/>
      <c r="D2200" s="777"/>
      <c r="E2200" s="778"/>
      <c r="F2200" s="779" t="s">
        <v>369</v>
      </c>
      <c r="G2200" s="780"/>
      <c r="H2200" s="902">
        <f>IF($A$2="CD",ROUND(SUM(H2179:H2199)/2,$A$3),SUM(H2179:H2199)/2)</f>
        <v>130071</v>
      </c>
      <c r="I2200" s="730"/>
      <c r="J2200" s="903">
        <f>IF($A$2="CD",ROUND(SUM(J2179:J2199)/2,$A$3),SUM(J2179:J2199)/2)</f>
        <v>130071</v>
      </c>
    </row>
    <row r="2201" spans="1:10" x14ac:dyDescent="0.3">
      <c r="A2201" s="721" t="s">
        <v>400</v>
      </c>
      <c r="B2201" s="901"/>
      <c r="C2201" s="782" t="s">
        <v>271</v>
      </c>
      <c r="D2201" s="783"/>
      <c r="E2201" s="784"/>
      <c r="F2201" s="814"/>
      <c r="G2201" s="904"/>
      <c r="H2201" s="905"/>
      <c r="I2201" s="906"/>
      <c r="J2201" s="907">
        <f>H2201 * I2178</f>
        <v>0</v>
      </c>
    </row>
    <row r="2202" spans="1:10" x14ac:dyDescent="0.3">
      <c r="A2202" s="630" t="s">
        <v>278</v>
      </c>
      <c r="B2202" s="901"/>
      <c r="C2202" s="790" t="s">
        <v>249</v>
      </c>
      <c r="D2202" s="791"/>
      <c r="E2202" s="792"/>
      <c r="F2202" s="793">
        <f>$F$3</f>
        <v>0.18</v>
      </c>
      <c r="G2202" s="908"/>
      <c r="H2202" s="795">
        <f>ROUND(H2200*F2202,2)</f>
        <v>23412.78</v>
      </c>
      <c r="I2202" s="909"/>
      <c r="J2202" s="910"/>
    </row>
    <row r="2203" spans="1:10" x14ac:dyDescent="0.3">
      <c r="A2203" s="630" t="s">
        <v>401</v>
      </c>
      <c r="B2203" s="901"/>
      <c r="C2203" s="790" t="s">
        <v>251</v>
      </c>
      <c r="D2203" s="791"/>
      <c r="E2203" s="792"/>
      <c r="F2203" s="793">
        <f>$G$3</f>
        <v>0.05</v>
      </c>
      <c r="G2203" s="908"/>
      <c r="H2203" s="795">
        <f>ROUND(H2200*F2203,2)</f>
        <v>6503.55</v>
      </c>
      <c r="I2203" s="909"/>
      <c r="J2203" s="910"/>
    </row>
    <row r="2204" spans="1:10" x14ac:dyDescent="0.3">
      <c r="A2204" s="630" t="s">
        <v>280</v>
      </c>
      <c r="B2204" s="901"/>
      <c r="C2204" s="790" t="s">
        <v>253</v>
      </c>
      <c r="D2204" s="791"/>
      <c r="E2204" s="792"/>
      <c r="F2204" s="793">
        <f>$H$3</f>
        <v>0.08</v>
      </c>
      <c r="G2204" s="908"/>
      <c r="H2204" s="795">
        <f>ROUND(H2200*F2204,2)</f>
        <v>10405.68</v>
      </c>
      <c r="I2204" s="909"/>
      <c r="J2204" s="910"/>
    </row>
    <row r="2205" spans="1:10" x14ac:dyDescent="0.3">
      <c r="A2205" s="630" t="s">
        <v>282</v>
      </c>
      <c r="B2205" s="901"/>
      <c r="C2205" s="790" t="s">
        <v>257</v>
      </c>
      <c r="D2205" s="791"/>
      <c r="E2205" s="792"/>
      <c r="F2205" s="793">
        <f>$I$3</f>
        <v>0.19</v>
      </c>
      <c r="G2205" s="908"/>
      <c r="H2205" s="795">
        <f>ROUND(H2204*F2205,2)</f>
        <v>1977.08</v>
      </c>
      <c r="I2205" s="909"/>
      <c r="J2205" s="910"/>
    </row>
    <row r="2206" spans="1:10" x14ac:dyDescent="0.3">
      <c r="A2206" s="721" t="s">
        <v>402</v>
      </c>
      <c r="B2206" s="901"/>
      <c r="C2206" s="798" t="s">
        <v>403</v>
      </c>
      <c r="D2206" s="799"/>
      <c r="E2206" s="800"/>
      <c r="F2206" s="599"/>
      <c r="G2206" s="911"/>
      <c r="H2206" s="802">
        <f>SUM(H2202:H2205)</f>
        <v>42299.09</v>
      </c>
      <c r="I2206" s="912"/>
      <c r="J2206" s="913"/>
    </row>
    <row r="2207" spans="1:10" ht="15" thickBot="1" x14ac:dyDescent="0.35">
      <c r="A2207" s="721" t="s">
        <v>404</v>
      </c>
      <c r="B2207" s="901"/>
      <c r="C2207" s="805"/>
      <c r="D2207" s="806"/>
      <c r="E2207" s="778"/>
      <c r="F2207" s="779" t="s">
        <v>405</v>
      </c>
      <c r="G2207" s="914"/>
      <c r="H2207" s="915">
        <f>ROUND(H2200+H2206,$A$3)</f>
        <v>172370</v>
      </c>
      <c r="I2207" s="809"/>
      <c r="J2207" s="916">
        <f>IF($A$3=2,ROUND((J2200+J2206),2),ROUND((J2200+J2206),0))</f>
        <v>130071</v>
      </c>
    </row>
    <row r="2208" spans="1:10" hidden="1" x14ac:dyDescent="0.3">
      <c r="A2208" s="732" t="s">
        <v>370</v>
      </c>
      <c r="B2208" s="733"/>
      <c r="C2208" s="810"/>
      <c r="D2208" s="811"/>
      <c r="E2208" s="812"/>
      <c r="F2208" s="812"/>
      <c r="G2208" s="812"/>
      <c r="H2208" s="813"/>
      <c r="I2208" s="598"/>
      <c r="J2208" s="599"/>
    </row>
    <row r="2209" spans="1:10" hidden="1" x14ac:dyDescent="0.3">
      <c r="A2209" s="738"/>
      <c r="B2209" s="733"/>
      <c r="C2209" s="734"/>
      <c r="D2209" s="735"/>
      <c r="E2209" s="736"/>
      <c r="F2209" s="736"/>
      <c r="G2209" s="736"/>
      <c r="H2209" s="737"/>
      <c r="I2209" s="598"/>
      <c r="J2209" s="599"/>
    </row>
    <row r="2210" spans="1:10" hidden="1" x14ac:dyDescent="0.3">
      <c r="A2210" s="738"/>
      <c r="B2210" s="733"/>
      <c r="C2210" s="739" t="s">
        <v>371</v>
      </c>
      <c r="D2210" s="740"/>
      <c r="E2210" s="741"/>
      <c r="F2210" s="741"/>
      <c r="G2210" s="741"/>
      <c r="H2210" s="742"/>
      <c r="I2210" s="598"/>
      <c r="J2210" s="599"/>
    </row>
    <row r="2211" spans="1:10" hidden="1" x14ac:dyDescent="0.3">
      <c r="A2211" s="738"/>
      <c r="B2211" s="733"/>
      <c r="C2211" s="743"/>
      <c r="D2211" s="744"/>
      <c r="E2211" s="745"/>
      <c r="F2211" s="745"/>
      <c r="G2211" s="745"/>
      <c r="H2211" s="746"/>
      <c r="I2211" s="598"/>
      <c r="J2211" s="599"/>
    </row>
    <row r="2212" spans="1:10" hidden="1" x14ac:dyDescent="0.3">
      <c r="A2212" s="738"/>
      <c r="B2212" s="733"/>
      <c r="C2212" s="743"/>
      <c r="D2212" s="744"/>
      <c r="E2212" s="745"/>
      <c r="F2212" s="745"/>
      <c r="G2212" s="745"/>
      <c r="H2212" s="746"/>
      <c r="I2212" s="598"/>
      <c r="J2212" s="599"/>
    </row>
    <row r="2213" spans="1:10" hidden="1" x14ac:dyDescent="0.3">
      <c r="A2213" s="738"/>
      <c r="B2213" s="733"/>
      <c r="C2213" s="734"/>
      <c r="D2213" s="735"/>
      <c r="E2213" s="736"/>
      <c r="F2213" s="736"/>
      <c r="G2213" s="736"/>
      <c r="H2213" s="737"/>
      <c r="I2213" s="598"/>
      <c r="J2213" s="599"/>
    </row>
    <row r="2214" spans="1:10" hidden="1" x14ac:dyDescent="0.3">
      <c r="A2214" s="738"/>
      <c r="B2214" s="733"/>
      <c r="C2214" s="747" t="s">
        <v>372</v>
      </c>
      <c r="D2214" s="735"/>
      <c r="E2214" s="736"/>
      <c r="F2214" s="748" t="s">
        <v>373</v>
      </c>
      <c r="G2214" s="736"/>
      <c r="H2214" s="737"/>
      <c r="I2214" s="598"/>
      <c r="J2214" s="599"/>
    </row>
    <row r="2215" spans="1:10" hidden="1" x14ac:dyDescent="0.3">
      <c r="C2215" s="196"/>
      <c r="H2215" s="197"/>
      <c r="I2215" s="598"/>
      <c r="J2215" s="599"/>
    </row>
    <row r="2216" spans="1:10" hidden="1" x14ac:dyDescent="0.3">
      <c r="C2216" s="196"/>
      <c r="H2216" s="197"/>
      <c r="I2216" s="598"/>
      <c r="J2216" s="599"/>
    </row>
    <row r="2217" spans="1:10" hidden="1" x14ac:dyDescent="0.3">
      <c r="A2217" s="738"/>
      <c r="B2217" s="733"/>
      <c r="C2217" s="749" t="s">
        <v>374</v>
      </c>
      <c r="D2217" s="750"/>
      <c r="E2217" s="736"/>
      <c r="F2217" s="751" t="s">
        <v>374</v>
      </c>
      <c r="G2217" s="741"/>
      <c r="H2217" s="742"/>
      <c r="I2217" s="598"/>
      <c r="J2217" s="599"/>
    </row>
    <row r="2218" spans="1:10" hidden="1" x14ac:dyDescent="0.3">
      <c r="A2218" s="738"/>
      <c r="B2218" s="733"/>
      <c r="C2218" s="752" t="s">
        <v>375</v>
      </c>
      <c r="D2218" s="744"/>
      <c r="E2218" s="736"/>
      <c r="F2218" s="753" t="s">
        <v>375</v>
      </c>
      <c r="G2218" s="745"/>
      <c r="H2218" s="746"/>
      <c r="I2218" s="598"/>
      <c r="J2218" s="599"/>
    </row>
    <row r="2219" spans="1:10" hidden="1" x14ac:dyDescent="0.3">
      <c r="A2219" s="738"/>
      <c r="B2219" s="733"/>
      <c r="C2219" s="754" t="s">
        <v>376</v>
      </c>
      <c r="D2219" s="735"/>
      <c r="E2219" s="736"/>
      <c r="F2219" s="733" t="s">
        <v>377</v>
      </c>
      <c r="G2219" s="736"/>
      <c r="H2219" s="737"/>
      <c r="I2219" s="598"/>
      <c r="J2219" s="599"/>
    </row>
    <row r="2220" spans="1:10" ht="15" hidden="1" thickBot="1" x14ac:dyDescent="0.35">
      <c r="A2220" s="755" t="s">
        <v>378</v>
      </c>
      <c r="B2220" s="733"/>
      <c r="C2220" s="756"/>
      <c r="D2220" s="757"/>
      <c r="E2220" s="758"/>
      <c r="F2220" s="758"/>
      <c r="G2220" s="758"/>
      <c r="H2220" s="759"/>
      <c r="I2220" s="598"/>
      <c r="J2220" s="599">
        <f>H2220 * I2178</f>
        <v>0</v>
      </c>
    </row>
    <row r="2221" spans="1:10" x14ac:dyDescent="0.3">
      <c r="C2221" s="32"/>
      <c r="D2221" s="102"/>
      <c r="E2221" s="32"/>
      <c r="F2221" s="32"/>
      <c r="G2221" s="32"/>
      <c r="H2221" s="32"/>
      <c r="I2221" s="598"/>
      <c r="J2221" s="599"/>
    </row>
    <row r="2222" spans="1:10" ht="15" thickBot="1" x14ac:dyDescent="0.35">
      <c r="C2222" s="32"/>
      <c r="D2222" s="102"/>
      <c r="E2222" s="32"/>
      <c r="F2222" s="32"/>
      <c r="G2222" s="32"/>
      <c r="H2222" s="32"/>
      <c r="I2222" s="598"/>
      <c r="J2222" s="599"/>
    </row>
    <row r="2223" spans="1:10" ht="17.399999999999999" hidden="1" x14ac:dyDescent="0.3">
      <c r="A2223" s="600" t="s">
        <v>312</v>
      </c>
      <c r="B2223" s="600"/>
      <c r="C2223" s="601" t="s">
        <v>313</v>
      </c>
      <c r="D2223" s="602"/>
      <c r="E2223" s="602"/>
      <c r="F2223" s="602"/>
      <c r="G2223" s="602"/>
      <c r="H2223" s="603" t="str">
        <f>"No. " &amp; COUNTIF(A$3:A2228,"ITEM*") &amp; " DE " &amp; COUNTIF(A$3:A$98374,"ITEM*")</f>
        <v>No. 46 DE 62</v>
      </c>
      <c r="I2223" s="598"/>
      <c r="J2223" s="599"/>
    </row>
    <row r="2224" spans="1:10" hidden="1" x14ac:dyDescent="0.3">
      <c r="A2224" s="600" t="s">
        <v>314</v>
      </c>
      <c r="B2224" s="600"/>
      <c r="C2224" s="604" t="s">
        <v>315</v>
      </c>
      <c r="D2224" s="605" t="s">
        <v>46</v>
      </c>
      <c r="E2224" s="606"/>
      <c r="F2224" s="607" t="s">
        <v>316</v>
      </c>
      <c r="G2224" s="605"/>
      <c r="H2224" s="608"/>
      <c r="I2224" s="598"/>
      <c r="J2224" s="599">
        <f>H2224 * I2178</f>
        <v>0</v>
      </c>
    </row>
    <row r="2225" spans="1:10" ht="15" hidden="1" thickBot="1" x14ac:dyDescent="0.35">
      <c r="C2225" s="609"/>
      <c r="D2225" s="610"/>
      <c r="E2225" s="610"/>
      <c r="F2225" s="610"/>
      <c r="G2225" s="610"/>
      <c r="H2225" s="611"/>
      <c r="I2225" s="598"/>
      <c r="J2225" s="599"/>
    </row>
    <row r="2226" spans="1:10" x14ac:dyDescent="0.3">
      <c r="A2226" s="612" t="s">
        <v>317</v>
      </c>
      <c r="B2226" s="613"/>
      <c r="C2226" s="614" t="s">
        <v>91</v>
      </c>
      <c r="D2226" s="615"/>
      <c r="E2226" s="615"/>
      <c r="F2226" s="616" t="s">
        <v>90</v>
      </c>
      <c r="G2226" s="617" t="s">
        <v>318</v>
      </c>
      <c r="H2226" s="618" t="s">
        <v>319</v>
      </c>
      <c r="I2226" s="619" t="s">
        <v>320</v>
      </c>
      <c r="J2226" s="917" t="s">
        <v>98</v>
      </c>
    </row>
    <row r="2227" spans="1:10" x14ac:dyDescent="0.3">
      <c r="A2227" s="621" t="s">
        <v>567</v>
      </c>
      <c r="B2227" s="613"/>
      <c r="C2227" s="622" t="s">
        <v>199</v>
      </c>
      <c r="D2227" s="623"/>
      <c r="E2227" s="624"/>
      <c r="F2227" s="625">
        <f>PRESUPUESTO!$B$104</f>
        <v>0</v>
      </c>
      <c r="G2227" s="626" t="s">
        <v>92</v>
      </c>
      <c r="H2227" s="830">
        <f>PRESUPUESTO!$E$104</f>
        <v>2</v>
      </c>
      <c r="I2227" s="831">
        <f>H2227</f>
        <v>2</v>
      </c>
      <c r="J2227" s="629"/>
    </row>
    <row r="2228" spans="1:10" x14ac:dyDescent="0.3">
      <c r="A2228" s="630"/>
      <c r="B2228" s="631"/>
      <c r="C2228" s="632"/>
      <c r="D2228" s="633"/>
      <c r="E2228" s="634"/>
      <c r="F2228" s="635"/>
      <c r="G2228" s="853"/>
      <c r="H2228" s="854"/>
      <c r="I2228" s="855"/>
      <c r="J2228" s="853"/>
    </row>
    <row r="2229" spans="1:10" x14ac:dyDescent="0.3">
      <c r="A2229" s="639" t="s">
        <v>324</v>
      </c>
      <c r="B2229" s="631"/>
      <c r="C2229" s="640" t="s">
        <v>325</v>
      </c>
      <c r="D2229" s="641" t="s">
        <v>326</v>
      </c>
      <c r="E2229" s="641" t="str">
        <f>"CANT. / " &amp; G2227</f>
        <v>CANT. / UND</v>
      </c>
      <c r="F2229" s="642" t="s">
        <v>327</v>
      </c>
      <c r="G2229" s="856" t="s">
        <v>328</v>
      </c>
      <c r="H2229" s="857" t="s">
        <v>329</v>
      </c>
      <c r="I2229" s="858"/>
      <c r="J2229" s="859"/>
    </row>
    <row r="2230" spans="1:10" x14ac:dyDescent="0.3">
      <c r="A2230" s="630">
        <v>100557</v>
      </c>
      <c r="B2230" s="631"/>
      <c r="C2230" s="647" t="s">
        <v>568</v>
      </c>
      <c r="D2230" s="648" t="s">
        <v>140</v>
      </c>
      <c r="E2230" s="649">
        <v>0.1</v>
      </c>
      <c r="F2230" s="650"/>
      <c r="G2230" s="860">
        <v>1873</v>
      </c>
      <c r="H2230" s="861">
        <f>TRUNC(E2230* (1 + F2230 / 100) * G2230,2)</f>
        <v>187.3</v>
      </c>
      <c r="I2230" s="862">
        <f>E2230 * (1 + F2230 / 100) * I2227</f>
        <v>0.2</v>
      </c>
      <c r="J2230" s="863">
        <f>I2227*H2230</f>
        <v>374.6</v>
      </c>
    </row>
    <row r="2231" spans="1:10" x14ac:dyDescent="0.3">
      <c r="A2231" s="630">
        <v>100053</v>
      </c>
      <c r="B2231" s="631" t="s">
        <v>334</v>
      </c>
      <c r="C2231" s="647" t="s">
        <v>335</v>
      </c>
      <c r="D2231" s="648" t="s">
        <v>336</v>
      </c>
      <c r="E2231" s="649">
        <v>0.1</v>
      </c>
      <c r="F2231" s="650"/>
      <c r="G2231" s="860">
        <v>74</v>
      </c>
      <c r="H2231" s="861">
        <f>TRUNC(E2231* (1 + F2231 / 100) * G2231,2)</f>
        <v>7.4</v>
      </c>
      <c r="I2231" s="862">
        <f>E2231 * (1 + F2231 / 100) * I2227</f>
        <v>0.2</v>
      </c>
      <c r="J2231" s="863">
        <f>I2227*H2231</f>
        <v>14.8</v>
      </c>
    </row>
    <row r="2232" spans="1:10" x14ac:dyDescent="0.3">
      <c r="A2232" s="630">
        <v>100558</v>
      </c>
      <c r="B2232" s="631" t="s">
        <v>332</v>
      </c>
      <c r="C2232" s="647" t="s">
        <v>333</v>
      </c>
      <c r="D2232" s="648" t="s">
        <v>140</v>
      </c>
      <c r="E2232" s="649">
        <v>0.1</v>
      </c>
      <c r="F2232" s="650"/>
      <c r="G2232" s="860">
        <v>650</v>
      </c>
      <c r="H2232" s="861">
        <f>TRUNC(E2232* (1 + F2232 / 100) * G2232,2)</f>
        <v>65</v>
      </c>
      <c r="I2232" s="862">
        <f>E2232 * (1 + F2232 / 100) * I2227</f>
        <v>0.2</v>
      </c>
      <c r="J2232" s="863">
        <f>I2227*H2232</f>
        <v>130</v>
      </c>
    </row>
    <row r="2233" spans="1:10" x14ac:dyDescent="0.3">
      <c r="A2233" s="630">
        <v>103047</v>
      </c>
      <c r="B2233" s="631" t="s">
        <v>500</v>
      </c>
      <c r="C2233" s="647" t="s">
        <v>569</v>
      </c>
      <c r="D2233" s="648" t="s">
        <v>92</v>
      </c>
      <c r="E2233" s="649">
        <v>1</v>
      </c>
      <c r="F2233" s="650"/>
      <c r="G2233" s="860">
        <v>26721</v>
      </c>
      <c r="H2233" s="861">
        <f>TRUNC(E2233* (1 + F2233 / 100) * G2233,2)</f>
        <v>26721</v>
      </c>
      <c r="I2233" s="864">
        <f>E2233 * (1 + F2233 / 100) * I2227</f>
        <v>2</v>
      </c>
      <c r="J2233" s="865">
        <f>I2227*H2233</f>
        <v>53442</v>
      </c>
    </row>
    <row r="2234" spans="1:10" x14ac:dyDescent="0.3">
      <c r="A2234" s="661"/>
      <c r="B2234" s="631"/>
      <c r="C2234" s="662"/>
      <c r="D2234" s="663"/>
      <c r="E2234" s="664"/>
      <c r="F2234" s="665"/>
      <c r="G2234" s="866"/>
      <c r="H2234" s="867"/>
      <c r="I2234" s="868"/>
      <c r="J2234" s="669"/>
    </row>
    <row r="2235" spans="1:10" x14ac:dyDescent="0.3">
      <c r="A2235" s="670" t="s">
        <v>338</v>
      </c>
      <c r="B2235" s="631"/>
      <c r="C2235" s="632"/>
      <c r="D2235" s="633"/>
      <c r="E2235" s="634"/>
      <c r="F2235" s="671"/>
      <c r="G2235" s="672" t="s">
        <v>339</v>
      </c>
      <c r="H2235" s="869">
        <f>SUM(H2229:H2234)</f>
        <v>26980.7</v>
      </c>
      <c r="I2235" s="858"/>
      <c r="J2235" s="870">
        <f>SUM(J2229:J2234)</f>
        <v>53961.4</v>
      </c>
    </row>
    <row r="2236" spans="1:10" x14ac:dyDescent="0.3">
      <c r="A2236" s="670" t="s">
        <v>340</v>
      </c>
      <c r="B2236" s="631"/>
      <c r="C2236" s="632"/>
      <c r="D2236" s="633"/>
      <c r="E2236" s="634"/>
      <c r="F2236" s="635"/>
      <c r="G2236" s="871"/>
      <c r="H2236" s="872"/>
      <c r="I2236" s="873"/>
      <c r="J2236" s="874"/>
    </row>
    <row r="2237" spans="1:10" x14ac:dyDescent="0.3">
      <c r="A2237" s="639" t="s">
        <v>341</v>
      </c>
      <c r="B2237" s="631"/>
      <c r="C2237" s="679" t="s">
        <v>342</v>
      </c>
      <c r="D2237" s="680" t="s">
        <v>343</v>
      </c>
      <c r="E2237" s="680" t="s">
        <v>344</v>
      </c>
      <c r="F2237" s="681" t="s">
        <v>345</v>
      </c>
      <c r="G2237" s="875" t="s">
        <v>398</v>
      </c>
      <c r="H2237" s="876" t="s">
        <v>94</v>
      </c>
      <c r="I2237" s="877"/>
      <c r="J2237" s="878"/>
    </row>
    <row r="2238" spans="1:10" x14ac:dyDescent="0.3">
      <c r="A2238" s="630">
        <v>200007</v>
      </c>
      <c r="B2238" s="686" t="s">
        <v>342</v>
      </c>
      <c r="C2238" s="647" t="s">
        <v>347</v>
      </c>
      <c r="D2238" s="918">
        <v>172095</v>
      </c>
      <c r="E2238" s="688">
        <v>1.8</v>
      </c>
      <c r="F2238" s="919">
        <f>TRUNC(D2238*E2238,0)</f>
        <v>309771</v>
      </c>
      <c r="G2238" s="885">
        <v>26.66</v>
      </c>
      <c r="H2238" s="691">
        <f>IFERROR(TRUNC(F2238/G2238,2),0)</f>
        <v>11619.31</v>
      </c>
      <c r="I2238" s="886">
        <f>I2227/G2238</f>
        <v>7.5018754688672168E-2</v>
      </c>
      <c r="J2238" s="887">
        <f>I2227*H2238</f>
        <v>23238.62</v>
      </c>
    </row>
    <row r="2239" spans="1:10" x14ac:dyDescent="0.3">
      <c r="A2239" s="661"/>
      <c r="B2239" s="631"/>
      <c r="C2239" s="662"/>
      <c r="D2239" s="663"/>
      <c r="E2239" s="664"/>
      <c r="F2239" s="665"/>
      <c r="G2239" s="866"/>
      <c r="H2239" s="867"/>
      <c r="I2239" s="868"/>
      <c r="J2239" s="669"/>
    </row>
    <row r="2240" spans="1:10" x14ac:dyDescent="0.3">
      <c r="A2240" s="670" t="s">
        <v>348</v>
      </c>
      <c r="B2240" s="631"/>
      <c r="C2240" s="632"/>
      <c r="D2240" s="633"/>
      <c r="E2240" s="634"/>
      <c r="F2240" s="694"/>
      <c r="G2240" s="695" t="s">
        <v>349</v>
      </c>
      <c r="H2240" s="888">
        <f>SUM(H2237:H2239)</f>
        <v>11619.31</v>
      </c>
      <c r="I2240" s="882"/>
      <c r="J2240" s="889">
        <f>SUM(J2237:J2239)</f>
        <v>23238.62</v>
      </c>
    </row>
    <row r="2241" spans="1:10" x14ac:dyDescent="0.3">
      <c r="A2241" s="670" t="s">
        <v>350</v>
      </c>
      <c r="B2241" s="631"/>
      <c r="C2241" s="632"/>
      <c r="D2241" s="633"/>
      <c r="E2241" s="634"/>
      <c r="F2241" s="635"/>
      <c r="G2241" s="871"/>
      <c r="H2241" s="872"/>
      <c r="I2241" s="873"/>
      <c r="J2241" s="874"/>
    </row>
    <row r="2242" spans="1:10" x14ac:dyDescent="0.3">
      <c r="A2242" s="639" t="s">
        <v>351</v>
      </c>
      <c r="B2242" s="631"/>
      <c r="C2242" s="698" t="s">
        <v>352</v>
      </c>
      <c r="D2242" s="699" t="s">
        <v>353</v>
      </c>
      <c r="E2242" s="699" t="s">
        <v>326</v>
      </c>
      <c r="F2242" s="700" t="s">
        <v>354</v>
      </c>
      <c r="G2242" s="890" t="s">
        <v>355</v>
      </c>
      <c r="H2242" s="891" t="s">
        <v>329</v>
      </c>
      <c r="I2242" s="892"/>
      <c r="J2242" s="893"/>
    </row>
    <row r="2243" spans="1:10" x14ac:dyDescent="0.3">
      <c r="A2243" s="630">
        <v>300026</v>
      </c>
      <c r="B2243" s="631" t="s">
        <v>352</v>
      </c>
      <c r="C2243" s="647" t="s">
        <v>356</v>
      </c>
      <c r="D2243" s="648"/>
      <c r="E2243" s="648" t="s">
        <v>357</v>
      </c>
      <c r="F2243" s="705">
        <v>0.06</v>
      </c>
      <c r="G2243" s="860">
        <f>H2240</f>
        <v>11619.31</v>
      </c>
      <c r="H2243" s="667">
        <f>TRUNC(F2243 * G2243,2)</f>
        <v>697.15</v>
      </c>
      <c r="I2243" s="864">
        <f>I2227 * F2243</f>
        <v>0.12</v>
      </c>
      <c r="J2243" s="865">
        <f>I2227*H2243</f>
        <v>1394.3</v>
      </c>
    </row>
    <row r="2244" spans="1:10" x14ac:dyDescent="0.3">
      <c r="A2244" s="661"/>
      <c r="B2244" s="631"/>
      <c r="C2244" s="662"/>
      <c r="D2244" s="663"/>
      <c r="E2244" s="664"/>
      <c r="F2244" s="665"/>
      <c r="G2244" s="866"/>
      <c r="H2244" s="867"/>
      <c r="I2244" s="868"/>
      <c r="J2244" s="669"/>
    </row>
    <row r="2245" spans="1:10" x14ac:dyDescent="0.3">
      <c r="A2245" s="670" t="s">
        <v>358</v>
      </c>
      <c r="B2245" s="631"/>
      <c r="C2245" s="632"/>
      <c r="D2245" s="633"/>
      <c r="E2245" s="634"/>
      <c r="F2245" s="706"/>
      <c r="G2245" s="707" t="s">
        <v>359</v>
      </c>
      <c r="H2245" s="894">
        <f>SUM(H2242:H2244)</f>
        <v>697.15</v>
      </c>
      <c r="I2245" s="882"/>
      <c r="J2245" s="889">
        <f>SUM(J2242:J2244)</f>
        <v>1394.3</v>
      </c>
    </row>
    <row r="2246" spans="1:10" x14ac:dyDescent="0.3">
      <c r="A2246" s="670" t="s">
        <v>360</v>
      </c>
      <c r="B2246" s="631"/>
      <c r="C2246" s="632"/>
      <c r="D2246" s="633"/>
      <c r="E2246" s="634"/>
      <c r="F2246" s="635"/>
      <c r="G2246" s="871"/>
      <c r="H2246" s="872"/>
      <c r="I2246" s="873"/>
      <c r="J2246" s="874"/>
    </row>
    <row r="2247" spans="1:10" x14ac:dyDescent="0.3">
      <c r="A2247" s="709" t="s">
        <v>361</v>
      </c>
      <c r="B2247" s="710"/>
      <c r="C2247" s="711" t="s">
        <v>362</v>
      </c>
      <c r="D2247" s="712" t="s">
        <v>363</v>
      </c>
      <c r="E2247" s="712" t="s">
        <v>364</v>
      </c>
      <c r="F2247" s="713" t="s">
        <v>365</v>
      </c>
      <c r="G2247" s="895" t="s">
        <v>355</v>
      </c>
      <c r="H2247" s="896" t="s">
        <v>329</v>
      </c>
      <c r="I2247" s="897"/>
      <c r="J2247" s="898"/>
    </row>
    <row r="2248" spans="1:10" x14ac:dyDescent="0.3">
      <c r="A2248" s="630"/>
      <c r="B2248" s="631"/>
      <c r="C2248" s="647"/>
      <c r="D2248" s="648"/>
      <c r="E2248" s="649"/>
      <c r="F2248" s="650"/>
      <c r="G2248" s="860"/>
      <c r="H2248" s="861"/>
      <c r="I2248" s="864"/>
      <c r="J2248" s="865"/>
    </row>
    <row r="2249" spans="1:10" x14ac:dyDescent="0.3">
      <c r="A2249" s="670" t="s">
        <v>366</v>
      </c>
      <c r="B2249" s="710"/>
      <c r="C2249" s="632"/>
      <c r="D2249" s="633"/>
      <c r="E2249" s="634"/>
      <c r="F2249" s="718"/>
      <c r="G2249" s="719" t="s">
        <v>367</v>
      </c>
      <c r="H2249" s="899">
        <f>SUM(H2247:H2248)</f>
        <v>0</v>
      </c>
      <c r="I2249" s="882"/>
      <c r="J2249" s="883">
        <f>SUM(J2247:J2248)</f>
        <v>0</v>
      </c>
    </row>
    <row r="2250" spans="1:10" x14ac:dyDescent="0.3">
      <c r="A2250" s="721" t="s">
        <v>368</v>
      </c>
      <c r="B2250" s="900"/>
      <c r="C2250" s="632"/>
      <c r="D2250" s="633"/>
      <c r="E2250" s="634"/>
      <c r="F2250" s="635"/>
      <c r="G2250" s="853"/>
      <c r="H2250" s="854"/>
      <c r="I2250" s="855"/>
      <c r="J2250" s="853"/>
    </row>
    <row r="2251" spans="1:10" ht="15" thickBot="1" x14ac:dyDescent="0.35">
      <c r="A2251" s="721" t="s">
        <v>95</v>
      </c>
      <c r="B2251" s="901"/>
      <c r="C2251" s="776"/>
      <c r="D2251" s="777"/>
      <c r="E2251" s="778"/>
      <c r="F2251" s="779" t="s">
        <v>369</v>
      </c>
      <c r="G2251" s="780"/>
      <c r="H2251" s="902">
        <f>IF($A$2="CD",ROUND(SUM(H2228:H2250)/2,$A$3),SUM(H2228:H2250)/2)</f>
        <v>39297</v>
      </c>
      <c r="I2251" s="730"/>
      <c r="J2251" s="903">
        <f>IF($A$2="CD",ROUND(SUM(J2228:J2250)/2,$A$3),SUM(J2228:J2250)/2)</f>
        <v>78594</v>
      </c>
    </row>
    <row r="2252" spans="1:10" x14ac:dyDescent="0.3">
      <c r="A2252" s="721" t="s">
        <v>400</v>
      </c>
      <c r="B2252" s="901"/>
      <c r="C2252" s="782" t="s">
        <v>271</v>
      </c>
      <c r="D2252" s="783"/>
      <c r="E2252" s="784"/>
      <c r="F2252" s="814"/>
      <c r="G2252" s="904"/>
      <c r="H2252" s="905"/>
      <c r="I2252" s="906"/>
      <c r="J2252" s="907">
        <f>H2252 * I2227</f>
        <v>0</v>
      </c>
    </row>
    <row r="2253" spans="1:10" x14ac:dyDescent="0.3">
      <c r="A2253" s="630" t="s">
        <v>278</v>
      </c>
      <c r="B2253" s="901"/>
      <c r="C2253" s="790" t="s">
        <v>249</v>
      </c>
      <c r="D2253" s="791"/>
      <c r="E2253" s="792"/>
      <c r="F2253" s="793">
        <f>$F$3</f>
        <v>0.18</v>
      </c>
      <c r="G2253" s="908"/>
      <c r="H2253" s="795">
        <f>ROUND(H2251*F2253,2)</f>
        <v>7073.46</v>
      </c>
      <c r="I2253" s="909"/>
      <c r="J2253" s="910"/>
    </row>
    <row r="2254" spans="1:10" x14ac:dyDescent="0.3">
      <c r="A2254" s="630" t="s">
        <v>401</v>
      </c>
      <c r="B2254" s="901"/>
      <c r="C2254" s="790" t="s">
        <v>251</v>
      </c>
      <c r="D2254" s="791"/>
      <c r="E2254" s="792"/>
      <c r="F2254" s="793">
        <f>$G$3</f>
        <v>0.05</v>
      </c>
      <c r="G2254" s="908"/>
      <c r="H2254" s="795">
        <f>ROUND(H2251*F2254,2)</f>
        <v>1964.85</v>
      </c>
      <c r="I2254" s="909"/>
      <c r="J2254" s="910"/>
    </row>
    <row r="2255" spans="1:10" x14ac:dyDescent="0.3">
      <c r="A2255" s="630" t="s">
        <v>280</v>
      </c>
      <c r="B2255" s="901"/>
      <c r="C2255" s="790" t="s">
        <v>253</v>
      </c>
      <c r="D2255" s="791"/>
      <c r="E2255" s="792"/>
      <c r="F2255" s="793">
        <f>$H$3</f>
        <v>0.08</v>
      </c>
      <c r="G2255" s="908"/>
      <c r="H2255" s="795">
        <f>ROUND(H2251*F2255,2)</f>
        <v>3143.76</v>
      </c>
      <c r="I2255" s="909"/>
      <c r="J2255" s="910"/>
    </row>
    <row r="2256" spans="1:10" x14ac:dyDescent="0.3">
      <c r="A2256" s="630" t="s">
        <v>282</v>
      </c>
      <c r="B2256" s="901"/>
      <c r="C2256" s="790" t="s">
        <v>257</v>
      </c>
      <c r="D2256" s="791"/>
      <c r="E2256" s="792"/>
      <c r="F2256" s="793">
        <f>$I$3</f>
        <v>0.19</v>
      </c>
      <c r="G2256" s="908"/>
      <c r="H2256" s="795">
        <f>ROUND(H2255*F2256,2)</f>
        <v>597.30999999999995</v>
      </c>
      <c r="I2256" s="909"/>
      <c r="J2256" s="910"/>
    </row>
    <row r="2257" spans="1:10" x14ac:dyDescent="0.3">
      <c r="A2257" s="721" t="s">
        <v>402</v>
      </c>
      <c r="B2257" s="901"/>
      <c r="C2257" s="798" t="s">
        <v>403</v>
      </c>
      <c r="D2257" s="799"/>
      <c r="E2257" s="800"/>
      <c r="F2257" s="599"/>
      <c r="G2257" s="911"/>
      <c r="H2257" s="802">
        <f>SUM(H2253:H2256)</f>
        <v>12779.38</v>
      </c>
      <c r="I2257" s="912"/>
      <c r="J2257" s="913"/>
    </row>
    <row r="2258" spans="1:10" ht="15" thickBot="1" x14ac:dyDescent="0.35">
      <c r="A2258" s="721" t="s">
        <v>404</v>
      </c>
      <c r="B2258" s="901"/>
      <c r="C2258" s="805"/>
      <c r="D2258" s="806"/>
      <c r="E2258" s="778"/>
      <c r="F2258" s="779" t="s">
        <v>405</v>
      </c>
      <c r="G2258" s="914"/>
      <c r="H2258" s="915">
        <f>ROUND(H2251+H2257,$A$3)</f>
        <v>52076</v>
      </c>
      <c r="I2258" s="809"/>
      <c r="J2258" s="916">
        <f>IF($A$3=2,ROUND((J2251+J2257),2),ROUND((J2251+J2257),0))</f>
        <v>78594</v>
      </c>
    </row>
    <row r="2259" spans="1:10" hidden="1" x14ac:dyDescent="0.3">
      <c r="A2259" s="732" t="s">
        <v>370</v>
      </c>
      <c r="B2259" s="733"/>
      <c r="C2259" s="810"/>
      <c r="D2259" s="811"/>
      <c r="E2259" s="812"/>
      <c r="F2259" s="812"/>
      <c r="G2259" s="812"/>
      <c r="H2259" s="813"/>
      <c r="I2259" s="598"/>
      <c r="J2259" s="599"/>
    </row>
    <row r="2260" spans="1:10" hidden="1" x14ac:dyDescent="0.3">
      <c r="A2260" s="738"/>
      <c r="B2260" s="733"/>
      <c r="C2260" s="734"/>
      <c r="D2260" s="735"/>
      <c r="E2260" s="736"/>
      <c r="F2260" s="736"/>
      <c r="G2260" s="736"/>
      <c r="H2260" s="737"/>
      <c r="I2260" s="598"/>
      <c r="J2260" s="599"/>
    </row>
    <row r="2261" spans="1:10" hidden="1" x14ac:dyDescent="0.3">
      <c r="A2261" s="738"/>
      <c r="B2261" s="733"/>
      <c r="C2261" s="739" t="s">
        <v>371</v>
      </c>
      <c r="D2261" s="740"/>
      <c r="E2261" s="741"/>
      <c r="F2261" s="741"/>
      <c r="G2261" s="741"/>
      <c r="H2261" s="742"/>
      <c r="I2261" s="598"/>
      <c r="J2261" s="599"/>
    </row>
    <row r="2262" spans="1:10" hidden="1" x14ac:dyDescent="0.3">
      <c r="A2262" s="738"/>
      <c r="B2262" s="733"/>
      <c r="C2262" s="743"/>
      <c r="D2262" s="744"/>
      <c r="E2262" s="745"/>
      <c r="F2262" s="745"/>
      <c r="G2262" s="745"/>
      <c r="H2262" s="746"/>
      <c r="I2262" s="598"/>
      <c r="J2262" s="599"/>
    </row>
    <row r="2263" spans="1:10" hidden="1" x14ac:dyDescent="0.3">
      <c r="A2263" s="738"/>
      <c r="B2263" s="733"/>
      <c r="C2263" s="743"/>
      <c r="D2263" s="744"/>
      <c r="E2263" s="745"/>
      <c r="F2263" s="745"/>
      <c r="G2263" s="745"/>
      <c r="H2263" s="746"/>
      <c r="I2263" s="598"/>
      <c r="J2263" s="599"/>
    </row>
    <row r="2264" spans="1:10" hidden="1" x14ac:dyDescent="0.3">
      <c r="A2264" s="738"/>
      <c r="B2264" s="733"/>
      <c r="C2264" s="734"/>
      <c r="D2264" s="735"/>
      <c r="E2264" s="736"/>
      <c r="F2264" s="736"/>
      <c r="G2264" s="736"/>
      <c r="H2264" s="737"/>
      <c r="I2264" s="598"/>
      <c r="J2264" s="599"/>
    </row>
    <row r="2265" spans="1:10" hidden="1" x14ac:dyDescent="0.3">
      <c r="A2265" s="738"/>
      <c r="B2265" s="733"/>
      <c r="C2265" s="747" t="s">
        <v>372</v>
      </c>
      <c r="D2265" s="735"/>
      <c r="E2265" s="736"/>
      <c r="F2265" s="748" t="s">
        <v>373</v>
      </c>
      <c r="G2265" s="736"/>
      <c r="H2265" s="737"/>
      <c r="I2265" s="598"/>
      <c r="J2265" s="599"/>
    </row>
    <row r="2266" spans="1:10" hidden="1" x14ac:dyDescent="0.3">
      <c r="C2266" s="196"/>
      <c r="H2266" s="197"/>
      <c r="I2266" s="598"/>
      <c r="J2266" s="599"/>
    </row>
    <row r="2267" spans="1:10" hidden="1" x14ac:dyDescent="0.3">
      <c r="C2267" s="196"/>
      <c r="H2267" s="197"/>
      <c r="I2267" s="598"/>
      <c r="J2267" s="599"/>
    </row>
    <row r="2268" spans="1:10" hidden="1" x14ac:dyDescent="0.3">
      <c r="A2268" s="738"/>
      <c r="B2268" s="733"/>
      <c r="C2268" s="749" t="s">
        <v>374</v>
      </c>
      <c r="D2268" s="750"/>
      <c r="E2268" s="736"/>
      <c r="F2268" s="751" t="s">
        <v>374</v>
      </c>
      <c r="G2268" s="741"/>
      <c r="H2268" s="742"/>
      <c r="I2268" s="598"/>
      <c r="J2268" s="599"/>
    </row>
    <row r="2269" spans="1:10" hidden="1" x14ac:dyDescent="0.3">
      <c r="A2269" s="738"/>
      <c r="B2269" s="733"/>
      <c r="C2269" s="752" t="s">
        <v>375</v>
      </c>
      <c r="D2269" s="744"/>
      <c r="E2269" s="736"/>
      <c r="F2269" s="753" t="s">
        <v>375</v>
      </c>
      <c r="G2269" s="745"/>
      <c r="H2269" s="746"/>
      <c r="I2269" s="598"/>
      <c r="J2269" s="599"/>
    </row>
    <row r="2270" spans="1:10" hidden="1" x14ac:dyDescent="0.3">
      <c r="A2270" s="738"/>
      <c r="B2270" s="733"/>
      <c r="C2270" s="754" t="s">
        <v>376</v>
      </c>
      <c r="D2270" s="735"/>
      <c r="E2270" s="736"/>
      <c r="F2270" s="733" t="s">
        <v>377</v>
      </c>
      <c r="G2270" s="736"/>
      <c r="H2270" s="737"/>
      <c r="I2270" s="598"/>
      <c r="J2270" s="599"/>
    </row>
    <row r="2271" spans="1:10" ht="15" hidden="1" thickBot="1" x14ac:dyDescent="0.35">
      <c r="A2271" s="755" t="s">
        <v>378</v>
      </c>
      <c r="B2271" s="733"/>
      <c r="C2271" s="756"/>
      <c r="D2271" s="757"/>
      <c r="E2271" s="758"/>
      <c r="F2271" s="758"/>
      <c r="G2271" s="758"/>
      <c r="H2271" s="759"/>
      <c r="I2271" s="598"/>
      <c r="J2271" s="599">
        <f>H2271 * I2227</f>
        <v>0</v>
      </c>
    </row>
    <row r="2272" spans="1:10" x14ac:dyDescent="0.3">
      <c r="C2272" s="32"/>
      <c r="D2272" s="102"/>
      <c r="E2272" s="32"/>
      <c r="F2272" s="32"/>
      <c r="G2272" s="32"/>
      <c r="H2272" s="32"/>
      <c r="I2272" s="598"/>
      <c r="J2272" s="599"/>
    </row>
    <row r="2273" spans="1:10" ht="15" thickBot="1" x14ac:dyDescent="0.35">
      <c r="C2273" s="32"/>
      <c r="D2273" s="102"/>
      <c r="E2273" s="32"/>
      <c r="F2273" s="32"/>
      <c r="G2273" s="32"/>
      <c r="H2273" s="32"/>
      <c r="I2273" s="598"/>
      <c r="J2273" s="599"/>
    </row>
    <row r="2274" spans="1:10" ht="17.399999999999999" hidden="1" x14ac:dyDescent="0.3">
      <c r="A2274" s="600" t="s">
        <v>312</v>
      </c>
      <c r="B2274" s="600"/>
      <c r="C2274" s="601" t="s">
        <v>313</v>
      </c>
      <c r="D2274" s="602"/>
      <c r="E2274" s="602"/>
      <c r="F2274" s="602"/>
      <c r="G2274" s="602"/>
      <c r="H2274" s="603" t="str">
        <f>"No. " &amp; COUNTIF(A$3:A2279,"ITEM*") &amp; " DE " &amp; COUNTIF(A$3:A$98374,"ITEM*")</f>
        <v>No. 47 DE 62</v>
      </c>
      <c r="I2274" s="598"/>
      <c r="J2274" s="599"/>
    </row>
    <row r="2275" spans="1:10" hidden="1" x14ac:dyDescent="0.3">
      <c r="A2275" s="600" t="s">
        <v>314</v>
      </c>
      <c r="B2275" s="600"/>
      <c r="C2275" s="604" t="s">
        <v>315</v>
      </c>
      <c r="D2275" s="605" t="s">
        <v>46</v>
      </c>
      <c r="E2275" s="606"/>
      <c r="F2275" s="607" t="s">
        <v>316</v>
      </c>
      <c r="G2275" s="605"/>
      <c r="H2275" s="608"/>
      <c r="I2275" s="598"/>
      <c r="J2275" s="599">
        <f>H2275 * I2227</f>
        <v>0</v>
      </c>
    </row>
    <row r="2276" spans="1:10" ht="15" hidden="1" thickBot="1" x14ac:dyDescent="0.35">
      <c r="C2276" s="609"/>
      <c r="D2276" s="610"/>
      <c r="E2276" s="610"/>
      <c r="F2276" s="610"/>
      <c r="G2276" s="610"/>
      <c r="H2276" s="611"/>
      <c r="I2276" s="598"/>
      <c r="J2276" s="599"/>
    </row>
    <row r="2277" spans="1:10" x14ac:dyDescent="0.3">
      <c r="A2277" s="612" t="s">
        <v>317</v>
      </c>
      <c r="B2277" s="613"/>
      <c r="C2277" s="614" t="s">
        <v>91</v>
      </c>
      <c r="D2277" s="615"/>
      <c r="E2277" s="615"/>
      <c r="F2277" s="616" t="s">
        <v>90</v>
      </c>
      <c r="G2277" s="617" t="s">
        <v>318</v>
      </c>
      <c r="H2277" s="618" t="s">
        <v>319</v>
      </c>
      <c r="I2277" s="619" t="s">
        <v>320</v>
      </c>
      <c r="J2277" s="917" t="s">
        <v>98</v>
      </c>
    </row>
    <row r="2278" spans="1:10" x14ac:dyDescent="0.3">
      <c r="A2278" s="621" t="s">
        <v>570</v>
      </c>
      <c r="B2278" s="613"/>
      <c r="C2278" s="622" t="s">
        <v>201</v>
      </c>
      <c r="D2278" s="623"/>
      <c r="E2278" s="624"/>
      <c r="F2278" s="625">
        <f>PRESUPUESTO!$B$105</f>
        <v>0</v>
      </c>
      <c r="G2278" s="626" t="s">
        <v>202</v>
      </c>
      <c r="H2278" s="830">
        <f>PRESUPUESTO!$E$105</f>
        <v>1</v>
      </c>
      <c r="I2278" s="831">
        <f>H2278</f>
        <v>1</v>
      </c>
      <c r="J2278" s="629"/>
    </row>
    <row r="2279" spans="1:10" x14ac:dyDescent="0.3">
      <c r="A2279" s="630"/>
      <c r="B2279" s="631"/>
      <c r="C2279" s="632"/>
      <c r="D2279" s="633"/>
      <c r="E2279" s="634"/>
      <c r="F2279" s="635"/>
      <c r="G2279" s="853"/>
      <c r="H2279" s="854"/>
      <c r="I2279" s="855"/>
      <c r="J2279" s="853"/>
    </row>
    <row r="2280" spans="1:10" ht="24" x14ac:dyDescent="0.3">
      <c r="A2280" s="639" t="s">
        <v>324</v>
      </c>
      <c r="B2280" s="631"/>
      <c r="C2280" s="640" t="s">
        <v>325</v>
      </c>
      <c r="D2280" s="641" t="s">
        <v>326</v>
      </c>
      <c r="E2280" s="641" t="str">
        <f>"CANT. / " &amp; G2278</f>
        <v>CANT. / JUEGO</v>
      </c>
      <c r="F2280" s="642" t="s">
        <v>327</v>
      </c>
      <c r="G2280" s="856" t="s">
        <v>328</v>
      </c>
      <c r="H2280" s="857" t="s">
        <v>329</v>
      </c>
      <c r="I2280" s="858"/>
      <c r="J2280" s="859"/>
    </row>
    <row r="2281" spans="1:10" x14ac:dyDescent="0.3">
      <c r="A2281" s="630">
        <v>100053</v>
      </c>
      <c r="B2281" s="631" t="s">
        <v>334</v>
      </c>
      <c r="C2281" s="647" t="s">
        <v>335</v>
      </c>
      <c r="D2281" s="648" t="s">
        <v>336</v>
      </c>
      <c r="E2281" s="649">
        <v>2</v>
      </c>
      <c r="F2281" s="650"/>
      <c r="G2281" s="860">
        <v>74</v>
      </c>
      <c r="H2281" s="861">
        <f t="shared" ref="H2281:H2289" si="7">TRUNC(E2281* (1 + F2281 / 100) * G2281,2)</f>
        <v>148</v>
      </c>
      <c r="I2281" s="862">
        <f>E2281 * (1 + F2281 / 100) * I2278</f>
        <v>2</v>
      </c>
      <c r="J2281" s="863">
        <f>I2278*H2281</f>
        <v>148</v>
      </c>
    </row>
    <row r="2282" spans="1:10" x14ac:dyDescent="0.3">
      <c r="A2282" s="630">
        <v>100557</v>
      </c>
      <c r="B2282" s="631" t="s">
        <v>332</v>
      </c>
      <c r="C2282" s="647" t="s">
        <v>568</v>
      </c>
      <c r="D2282" s="648" t="s">
        <v>140</v>
      </c>
      <c r="E2282" s="649">
        <v>2</v>
      </c>
      <c r="F2282" s="650"/>
      <c r="G2282" s="860">
        <v>1873</v>
      </c>
      <c r="H2282" s="861">
        <f t="shared" si="7"/>
        <v>3746</v>
      </c>
      <c r="I2282" s="862">
        <f>E2282 * (1 + F2282 / 100) * I2278</f>
        <v>2</v>
      </c>
      <c r="J2282" s="863">
        <f>I2278*H2282</f>
        <v>3746</v>
      </c>
    </row>
    <row r="2283" spans="1:10" x14ac:dyDescent="0.3">
      <c r="A2283" s="630">
        <v>109975</v>
      </c>
      <c r="B2283" s="631"/>
      <c r="C2283" s="647" t="s">
        <v>571</v>
      </c>
      <c r="D2283" s="648" t="s">
        <v>202</v>
      </c>
      <c r="E2283" s="649">
        <v>0.8</v>
      </c>
      <c r="F2283" s="650"/>
      <c r="G2283" s="860">
        <v>927386</v>
      </c>
      <c r="H2283" s="861">
        <f t="shared" si="7"/>
        <v>741908.8</v>
      </c>
      <c r="I2283" s="862">
        <f>E2283 * (1 + F2283 / 100) * I2278</f>
        <v>0.8</v>
      </c>
      <c r="J2283" s="863">
        <f>I2278*H2283</f>
        <v>741908.8</v>
      </c>
    </row>
    <row r="2284" spans="1:10" x14ac:dyDescent="0.3">
      <c r="A2284" s="630">
        <v>103213</v>
      </c>
      <c r="B2284" s="631" t="s">
        <v>541</v>
      </c>
      <c r="C2284" s="647" t="s">
        <v>572</v>
      </c>
      <c r="D2284" s="648" t="s">
        <v>92</v>
      </c>
      <c r="E2284" s="649">
        <v>0.8</v>
      </c>
      <c r="F2284" s="650"/>
      <c r="G2284" s="860">
        <v>149958</v>
      </c>
      <c r="H2284" s="861">
        <f t="shared" si="7"/>
        <v>119966.39999999999</v>
      </c>
      <c r="I2284" s="862">
        <f>E2284 * (1 + F2284 / 100) * I2278</f>
        <v>0.8</v>
      </c>
      <c r="J2284" s="863">
        <f>I2278*H2284</f>
        <v>119966.39999999999</v>
      </c>
    </row>
    <row r="2285" spans="1:10" x14ac:dyDescent="0.3">
      <c r="A2285" s="630">
        <v>101254</v>
      </c>
      <c r="B2285" s="631" t="s">
        <v>573</v>
      </c>
      <c r="C2285" s="647" t="s">
        <v>574</v>
      </c>
      <c r="D2285" s="648" t="s">
        <v>92</v>
      </c>
      <c r="E2285" s="649">
        <v>2</v>
      </c>
      <c r="F2285" s="650"/>
      <c r="G2285" s="860">
        <v>3066</v>
      </c>
      <c r="H2285" s="861">
        <f t="shared" si="7"/>
        <v>6132</v>
      </c>
      <c r="I2285" s="862">
        <f>E2285 * (1 + F2285 / 100) * I2278</f>
        <v>2</v>
      </c>
      <c r="J2285" s="863">
        <f>I2278*H2285</f>
        <v>6132</v>
      </c>
    </row>
    <row r="2286" spans="1:10" x14ac:dyDescent="0.3">
      <c r="A2286" s="630">
        <v>101786</v>
      </c>
      <c r="B2286" s="631" t="s">
        <v>573</v>
      </c>
      <c r="C2286" s="647" t="s">
        <v>575</v>
      </c>
      <c r="D2286" s="648" t="s">
        <v>92</v>
      </c>
      <c r="E2286" s="649">
        <v>1</v>
      </c>
      <c r="F2286" s="650"/>
      <c r="G2286" s="860">
        <v>5136</v>
      </c>
      <c r="H2286" s="861">
        <f t="shared" si="7"/>
        <v>5136</v>
      </c>
      <c r="I2286" s="862">
        <f>E2286 * (1 + F2286 / 100) * I2278</f>
        <v>1</v>
      </c>
      <c r="J2286" s="863">
        <f>I2278*H2286</f>
        <v>5136</v>
      </c>
    </row>
    <row r="2287" spans="1:10" x14ac:dyDescent="0.3">
      <c r="A2287" s="630">
        <v>103029</v>
      </c>
      <c r="B2287" s="631" t="s">
        <v>541</v>
      </c>
      <c r="C2287" s="647" t="s">
        <v>576</v>
      </c>
      <c r="D2287" s="648" t="s">
        <v>92</v>
      </c>
      <c r="E2287" s="649">
        <v>3</v>
      </c>
      <c r="F2287" s="650"/>
      <c r="G2287" s="860">
        <v>4629</v>
      </c>
      <c r="H2287" s="861">
        <f t="shared" si="7"/>
        <v>13887</v>
      </c>
      <c r="I2287" s="862">
        <f>E2287 * (1 + F2287 / 100) * I2278</f>
        <v>3</v>
      </c>
      <c r="J2287" s="863">
        <f>I2278*H2287</f>
        <v>13887</v>
      </c>
    </row>
    <row r="2288" spans="1:10" x14ac:dyDescent="0.3">
      <c r="A2288" s="630">
        <v>100968</v>
      </c>
      <c r="B2288" s="631" t="s">
        <v>541</v>
      </c>
      <c r="C2288" s="647" t="s">
        <v>577</v>
      </c>
      <c r="D2288" s="648" t="s">
        <v>92</v>
      </c>
      <c r="E2288" s="649">
        <v>1</v>
      </c>
      <c r="F2288" s="650"/>
      <c r="G2288" s="860">
        <v>103408</v>
      </c>
      <c r="H2288" s="861">
        <f t="shared" si="7"/>
        <v>103408</v>
      </c>
      <c r="I2288" s="862">
        <f>E2288 * (1 + F2288 / 100) * I2278</f>
        <v>1</v>
      </c>
      <c r="J2288" s="863">
        <f>I2278*H2288</f>
        <v>103408</v>
      </c>
    </row>
    <row r="2289" spans="1:10" x14ac:dyDescent="0.3">
      <c r="A2289" s="630">
        <v>100611</v>
      </c>
      <c r="B2289" s="631" t="s">
        <v>334</v>
      </c>
      <c r="C2289" s="647" t="s">
        <v>563</v>
      </c>
      <c r="D2289" s="648" t="s">
        <v>92</v>
      </c>
      <c r="E2289" s="649">
        <v>0.2</v>
      </c>
      <c r="F2289" s="650"/>
      <c r="G2289" s="860">
        <v>8223</v>
      </c>
      <c r="H2289" s="861">
        <f t="shared" si="7"/>
        <v>1644.6</v>
      </c>
      <c r="I2289" s="864">
        <f>E2289 * (1 + F2289 / 100) * I2278</f>
        <v>0.2</v>
      </c>
      <c r="J2289" s="865">
        <f>I2278*H2289</f>
        <v>1644.6</v>
      </c>
    </row>
    <row r="2290" spans="1:10" x14ac:dyDescent="0.3">
      <c r="A2290" s="661"/>
      <c r="B2290" s="631"/>
      <c r="C2290" s="662"/>
      <c r="D2290" s="663"/>
      <c r="E2290" s="664"/>
      <c r="F2290" s="665"/>
      <c r="G2290" s="866"/>
      <c r="H2290" s="867"/>
      <c r="I2290" s="868"/>
      <c r="J2290" s="669"/>
    </row>
    <row r="2291" spans="1:10" x14ac:dyDescent="0.3">
      <c r="A2291" s="670" t="s">
        <v>338</v>
      </c>
      <c r="B2291" s="631"/>
      <c r="C2291" s="632"/>
      <c r="D2291" s="633"/>
      <c r="E2291" s="634"/>
      <c r="F2291" s="671"/>
      <c r="G2291" s="672" t="s">
        <v>339</v>
      </c>
      <c r="H2291" s="869">
        <f>SUM(H2280:H2290)</f>
        <v>995976.8</v>
      </c>
      <c r="I2291" s="858"/>
      <c r="J2291" s="870">
        <f>SUM(J2280:J2290)</f>
        <v>995976.8</v>
      </c>
    </row>
    <row r="2292" spans="1:10" x14ac:dyDescent="0.3">
      <c r="A2292" s="670" t="s">
        <v>340</v>
      </c>
      <c r="B2292" s="631"/>
      <c r="C2292" s="632"/>
      <c r="D2292" s="633"/>
      <c r="E2292" s="634"/>
      <c r="F2292" s="635"/>
      <c r="G2292" s="871"/>
      <c r="H2292" s="872"/>
      <c r="I2292" s="873"/>
      <c r="J2292" s="874"/>
    </row>
    <row r="2293" spans="1:10" x14ac:dyDescent="0.3">
      <c r="A2293" s="639" t="s">
        <v>341</v>
      </c>
      <c r="B2293" s="631"/>
      <c r="C2293" s="679" t="s">
        <v>342</v>
      </c>
      <c r="D2293" s="680" t="s">
        <v>343</v>
      </c>
      <c r="E2293" s="680" t="s">
        <v>344</v>
      </c>
      <c r="F2293" s="681" t="s">
        <v>345</v>
      </c>
      <c r="G2293" s="875" t="s">
        <v>578</v>
      </c>
      <c r="H2293" s="876" t="s">
        <v>94</v>
      </c>
      <c r="I2293" s="877"/>
      <c r="J2293" s="878"/>
    </row>
    <row r="2294" spans="1:10" x14ac:dyDescent="0.3">
      <c r="A2294" s="630">
        <v>200006</v>
      </c>
      <c r="B2294" s="686" t="s">
        <v>342</v>
      </c>
      <c r="C2294" s="647" t="s">
        <v>399</v>
      </c>
      <c r="D2294" s="879">
        <v>63739</v>
      </c>
      <c r="E2294" s="688">
        <v>1.8</v>
      </c>
      <c r="F2294" s="880">
        <f>TRUNC(D2294*E2294,0)</f>
        <v>114730</v>
      </c>
      <c r="G2294" s="881">
        <v>3.13</v>
      </c>
      <c r="H2294" s="691">
        <f>IFERROR(TRUNC(F2294/G2294,2),0)</f>
        <v>36654.949999999997</v>
      </c>
      <c r="I2294" s="882">
        <f>I2278/G2294</f>
        <v>0.31948881789137379</v>
      </c>
      <c r="J2294" s="883">
        <f>I2278*H2294</f>
        <v>36654.949999999997</v>
      </c>
    </row>
    <row r="2295" spans="1:10" x14ac:dyDescent="0.3">
      <c r="A2295" s="630">
        <v>200021</v>
      </c>
      <c r="B2295" s="686" t="s">
        <v>342</v>
      </c>
      <c r="C2295" s="647" t="s">
        <v>566</v>
      </c>
      <c r="D2295" s="879">
        <v>189305</v>
      </c>
      <c r="E2295" s="688">
        <v>1.8</v>
      </c>
      <c r="F2295" s="884">
        <f>TRUNC(D2295*E2295,0)</f>
        <v>340749</v>
      </c>
      <c r="G2295" s="885">
        <v>10</v>
      </c>
      <c r="H2295" s="691">
        <f>IFERROR(TRUNC(F2295/G2295,2),0)</f>
        <v>34074.9</v>
      </c>
      <c r="I2295" s="886">
        <f>I2278/G2295</f>
        <v>0.1</v>
      </c>
      <c r="J2295" s="887">
        <f>I2278*H2295</f>
        <v>34074.9</v>
      </c>
    </row>
    <row r="2296" spans="1:10" x14ac:dyDescent="0.3">
      <c r="A2296" s="661"/>
      <c r="B2296" s="631"/>
      <c r="C2296" s="662"/>
      <c r="D2296" s="663"/>
      <c r="E2296" s="664"/>
      <c r="F2296" s="665"/>
      <c r="G2296" s="866"/>
      <c r="H2296" s="867"/>
      <c r="I2296" s="868"/>
      <c r="J2296" s="669"/>
    </row>
    <row r="2297" spans="1:10" x14ac:dyDescent="0.3">
      <c r="A2297" s="670" t="s">
        <v>348</v>
      </c>
      <c r="B2297" s="631"/>
      <c r="C2297" s="632"/>
      <c r="D2297" s="633"/>
      <c r="E2297" s="634"/>
      <c r="F2297" s="694"/>
      <c r="G2297" s="695" t="s">
        <v>349</v>
      </c>
      <c r="H2297" s="888">
        <f>SUM(H2293:H2296)</f>
        <v>70729.850000000006</v>
      </c>
      <c r="I2297" s="882"/>
      <c r="J2297" s="889">
        <f>SUM(J2293:J2296)</f>
        <v>70729.850000000006</v>
      </c>
    </row>
    <row r="2298" spans="1:10" x14ac:dyDescent="0.3">
      <c r="A2298" s="670" t="s">
        <v>350</v>
      </c>
      <c r="B2298" s="631"/>
      <c r="C2298" s="632"/>
      <c r="D2298" s="633"/>
      <c r="E2298" s="634"/>
      <c r="F2298" s="635"/>
      <c r="G2298" s="871"/>
      <c r="H2298" s="872"/>
      <c r="I2298" s="873"/>
      <c r="J2298" s="874"/>
    </row>
    <row r="2299" spans="1:10" x14ac:dyDescent="0.3">
      <c r="A2299" s="639" t="s">
        <v>351</v>
      </c>
      <c r="B2299" s="631"/>
      <c r="C2299" s="698" t="s">
        <v>352</v>
      </c>
      <c r="D2299" s="699" t="s">
        <v>353</v>
      </c>
      <c r="E2299" s="699" t="s">
        <v>326</v>
      </c>
      <c r="F2299" s="700" t="s">
        <v>354</v>
      </c>
      <c r="G2299" s="890" t="s">
        <v>355</v>
      </c>
      <c r="H2299" s="891" t="s">
        <v>329</v>
      </c>
      <c r="I2299" s="892"/>
      <c r="J2299" s="893"/>
    </row>
    <row r="2300" spans="1:10" x14ac:dyDescent="0.3">
      <c r="A2300" s="630">
        <v>300026</v>
      </c>
      <c r="B2300" s="631" t="s">
        <v>352</v>
      </c>
      <c r="C2300" s="647" t="s">
        <v>356</v>
      </c>
      <c r="D2300" s="648"/>
      <c r="E2300" s="648" t="s">
        <v>357</v>
      </c>
      <c r="F2300" s="705">
        <v>0.01</v>
      </c>
      <c r="G2300" s="860">
        <f>H2297</f>
        <v>70729.850000000006</v>
      </c>
      <c r="H2300" s="667">
        <f>TRUNC(F2300 * G2300,2)</f>
        <v>707.29</v>
      </c>
      <c r="I2300" s="864">
        <f>I2278 * F2300</f>
        <v>0.01</v>
      </c>
      <c r="J2300" s="865">
        <f>I2278*H2300</f>
        <v>707.29</v>
      </c>
    </row>
    <row r="2301" spans="1:10" x14ac:dyDescent="0.3">
      <c r="A2301" s="661"/>
      <c r="B2301" s="631"/>
      <c r="C2301" s="662"/>
      <c r="D2301" s="663"/>
      <c r="E2301" s="664"/>
      <c r="F2301" s="665"/>
      <c r="G2301" s="866"/>
      <c r="H2301" s="867"/>
      <c r="I2301" s="868"/>
      <c r="J2301" s="669"/>
    </row>
    <row r="2302" spans="1:10" x14ac:dyDescent="0.3">
      <c r="A2302" s="670" t="s">
        <v>358</v>
      </c>
      <c r="B2302" s="631"/>
      <c r="C2302" s="632"/>
      <c r="D2302" s="633"/>
      <c r="E2302" s="634"/>
      <c r="F2302" s="706"/>
      <c r="G2302" s="707" t="s">
        <v>359</v>
      </c>
      <c r="H2302" s="894">
        <f>SUM(H2299:H2301)</f>
        <v>707.29</v>
      </c>
      <c r="I2302" s="882"/>
      <c r="J2302" s="889">
        <f>SUM(J2299:J2301)</f>
        <v>707.29</v>
      </c>
    </row>
    <row r="2303" spans="1:10" x14ac:dyDescent="0.3">
      <c r="A2303" s="670" t="s">
        <v>360</v>
      </c>
      <c r="B2303" s="631"/>
      <c r="C2303" s="632"/>
      <c r="D2303" s="633"/>
      <c r="E2303" s="634"/>
      <c r="F2303" s="635"/>
      <c r="G2303" s="871"/>
      <c r="H2303" s="872"/>
      <c r="I2303" s="873"/>
      <c r="J2303" s="874"/>
    </row>
    <row r="2304" spans="1:10" x14ac:dyDescent="0.3">
      <c r="A2304" s="709" t="s">
        <v>361</v>
      </c>
      <c r="B2304" s="710"/>
      <c r="C2304" s="711" t="s">
        <v>362</v>
      </c>
      <c r="D2304" s="712" t="s">
        <v>363</v>
      </c>
      <c r="E2304" s="712" t="s">
        <v>364</v>
      </c>
      <c r="F2304" s="713" t="s">
        <v>365</v>
      </c>
      <c r="G2304" s="895" t="s">
        <v>355</v>
      </c>
      <c r="H2304" s="896" t="s">
        <v>329</v>
      </c>
      <c r="I2304" s="897"/>
      <c r="J2304" s="898"/>
    </row>
    <row r="2305" spans="1:10" x14ac:dyDescent="0.3">
      <c r="A2305" s="630"/>
      <c r="B2305" s="631"/>
      <c r="C2305" s="647"/>
      <c r="D2305" s="648"/>
      <c r="E2305" s="649"/>
      <c r="F2305" s="650"/>
      <c r="G2305" s="860"/>
      <c r="H2305" s="861"/>
      <c r="I2305" s="864"/>
      <c r="J2305" s="865"/>
    </row>
    <row r="2306" spans="1:10" x14ac:dyDescent="0.3">
      <c r="A2306" s="670" t="s">
        <v>366</v>
      </c>
      <c r="B2306" s="710"/>
      <c r="C2306" s="632"/>
      <c r="D2306" s="633"/>
      <c r="E2306" s="634"/>
      <c r="F2306" s="718"/>
      <c r="G2306" s="719" t="s">
        <v>367</v>
      </c>
      <c r="H2306" s="899">
        <f>SUM(H2304:H2305)</f>
        <v>0</v>
      </c>
      <c r="I2306" s="882"/>
      <c r="J2306" s="883">
        <f>SUM(J2304:J2305)</f>
        <v>0</v>
      </c>
    </row>
    <row r="2307" spans="1:10" x14ac:dyDescent="0.3">
      <c r="A2307" s="721" t="s">
        <v>368</v>
      </c>
      <c r="B2307" s="900"/>
      <c r="C2307" s="632"/>
      <c r="D2307" s="633"/>
      <c r="E2307" s="634"/>
      <c r="F2307" s="635"/>
      <c r="G2307" s="853"/>
      <c r="H2307" s="854"/>
      <c r="I2307" s="855"/>
      <c r="J2307" s="853"/>
    </row>
    <row r="2308" spans="1:10" ht="15" thickBot="1" x14ac:dyDescent="0.35">
      <c r="A2308" s="721" t="s">
        <v>95</v>
      </c>
      <c r="B2308" s="901"/>
      <c r="C2308" s="776"/>
      <c r="D2308" s="777"/>
      <c r="E2308" s="778"/>
      <c r="F2308" s="779" t="s">
        <v>369</v>
      </c>
      <c r="G2308" s="780"/>
      <c r="H2308" s="902">
        <f>IF($A$2="CD",ROUND(SUM(H2279:H2307)/2,$A$3),SUM(H2279:H2307)/2)</f>
        <v>1067414</v>
      </c>
      <c r="I2308" s="730"/>
      <c r="J2308" s="903">
        <f>IF($A$2="CD",ROUND(SUM(J2279:J2307)/2,$A$3),SUM(J2279:J2307)/2)</f>
        <v>1067414</v>
      </c>
    </row>
    <row r="2309" spans="1:10" x14ac:dyDescent="0.3">
      <c r="A2309" s="721" t="s">
        <v>400</v>
      </c>
      <c r="B2309" s="901"/>
      <c r="C2309" s="782" t="s">
        <v>271</v>
      </c>
      <c r="D2309" s="783"/>
      <c r="E2309" s="784"/>
      <c r="F2309" s="814"/>
      <c r="G2309" s="904"/>
      <c r="H2309" s="905"/>
      <c r="I2309" s="906"/>
      <c r="J2309" s="907">
        <f>H2309 * I2278</f>
        <v>0</v>
      </c>
    </row>
    <row r="2310" spans="1:10" x14ac:dyDescent="0.3">
      <c r="A2310" s="630" t="s">
        <v>278</v>
      </c>
      <c r="B2310" s="901"/>
      <c r="C2310" s="790" t="s">
        <v>249</v>
      </c>
      <c r="D2310" s="791"/>
      <c r="E2310" s="792"/>
      <c r="F2310" s="793">
        <f>$F$3</f>
        <v>0.18</v>
      </c>
      <c r="G2310" s="908"/>
      <c r="H2310" s="795">
        <f>ROUND(H2308*F2310,2)</f>
        <v>192134.52</v>
      </c>
      <c r="I2310" s="909"/>
      <c r="J2310" s="910"/>
    </row>
    <row r="2311" spans="1:10" x14ac:dyDescent="0.3">
      <c r="A2311" s="630" t="s">
        <v>401</v>
      </c>
      <c r="B2311" s="901"/>
      <c r="C2311" s="790" t="s">
        <v>251</v>
      </c>
      <c r="D2311" s="791"/>
      <c r="E2311" s="792"/>
      <c r="F2311" s="793">
        <f>$G$3</f>
        <v>0.05</v>
      </c>
      <c r="G2311" s="908"/>
      <c r="H2311" s="795">
        <f>ROUND(H2308*F2311,2)</f>
        <v>53370.7</v>
      </c>
      <c r="I2311" s="909"/>
      <c r="J2311" s="910"/>
    </row>
    <row r="2312" spans="1:10" x14ac:dyDescent="0.3">
      <c r="A2312" s="630" t="s">
        <v>280</v>
      </c>
      <c r="B2312" s="901"/>
      <c r="C2312" s="790" t="s">
        <v>253</v>
      </c>
      <c r="D2312" s="791"/>
      <c r="E2312" s="792"/>
      <c r="F2312" s="793">
        <f>$H$3</f>
        <v>0.08</v>
      </c>
      <c r="G2312" s="908"/>
      <c r="H2312" s="795">
        <f>ROUND(H2308*F2312,2)</f>
        <v>85393.12</v>
      </c>
      <c r="I2312" s="909"/>
      <c r="J2312" s="910"/>
    </row>
    <row r="2313" spans="1:10" x14ac:dyDescent="0.3">
      <c r="A2313" s="630" t="s">
        <v>282</v>
      </c>
      <c r="B2313" s="901"/>
      <c r="C2313" s="790" t="s">
        <v>257</v>
      </c>
      <c r="D2313" s="791"/>
      <c r="E2313" s="792"/>
      <c r="F2313" s="793">
        <f>$I$3</f>
        <v>0.19</v>
      </c>
      <c r="G2313" s="908"/>
      <c r="H2313" s="795">
        <f>ROUND(H2312*F2313,2)</f>
        <v>16224.69</v>
      </c>
      <c r="I2313" s="909"/>
      <c r="J2313" s="910"/>
    </row>
    <row r="2314" spans="1:10" x14ac:dyDescent="0.3">
      <c r="A2314" s="721" t="s">
        <v>402</v>
      </c>
      <c r="B2314" s="901"/>
      <c r="C2314" s="798" t="s">
        <v>403</v>
      </c>
      <c r="D2314" s="799"/>
      <c r="E2314" s="800"/>
      <c r="F2314" s="599"/>
      <c r="G2314" s="911"/>
      <c r="H2314" s="802">
        <f>SUM(H2310:H2313)</f>
        <v>347123.02999999997</v>
      </c>
      <c r="I2314" s="912"/>
      <c r="J2314" s="913"/>
    </row>
    <row r="2315" spans="1:10" ht="15" thickBot="1" x14ac:dyDescent="0.35">
      <c r="A2315" s="721" t="s">
        <v>404</v>
      </c>
      <c r="B2315" s="901"/>
      <c r="C2315" s="805"/>
      <c r="D2315" s="806"/>
      <c r="E2315" s="778"/>
      <c r="F2315" s="779" t="s">
        <v>405</v>
      </c>
      <c r="G2315" s="914"/>
      <c r="H2315" s="915">
        <f>ROUND(H2308+H2314,$A$3)</f>
        <v>1414537</v>
      </c>
      <c r="I2315" s="809"/>
      <c r="J2315" s="916">
        <f>IF($A$3=2,ROUND((J2308+J2314),2),ROUND((J2308+J2314),0))</f>
        <v>1067414</v>
      </c>
    </row>
    <row r="2316" spans="1:10" hidden="1" x14ac:dyDescent="0.3">
      <c r="A2316" s="732" t="s">
        <v>370</v>
      </c>
      <c r="B2316" s="733"/>
      <c r="C2316" s="810"/>
      <c r="D2316" s="811"/>
      <c r="E2316" s="812"/>
      <c r="F2316" s="812"/>
      <c r="G2316" s="812"/>
      <c r="H2316" s="813"/>
      <c r="I2316" s="598"/>
      <c r="J2316" s="599"/>
    </row>
    <row r="2317" spans="1:10" hidden="1" x14ac:dyDescent="0.3">
      <c r="A2317" s="738"/>
      <c r="B2317" s="733"/>
      <c r="C2317" s="734"/>
      <c r="D2317" s="735"/>
      <c r="E2317" s="736"/>
      <c r="F2317" s="736"/>
      <c r="G2317" s="736"/>
      <c r="H2317" s="737"/>
      <c r="I2317" s="598"/>
      <c r="J2317" s="599"/>
    </row>
    <row r="2318" spans="1:10" hidden="1" x14ac:dyDescent="0.3">
      <c r="A2318" s="738"/>
      <c r="B2318" s="733"/>
      <c r="C2318" s="739" t="s">
        <v>371</v>
      </c>
      <c r="D2318" s="740"/>
      <c r="E2318" s="741"/>
      <c r="F2318" s="741"/>
      <c r="G2318" s="741"/>
      <c r="H2318" s="742"/>
      <c r="I2318" s="598"/>
      <c r="J2318" s="599"/>
    </row>
    <row r="2319" spans="1:10" hidden="1" x14ac:dyDescent="0.3">
      <c r="A2319" s="738"/>
      <c r="B2319" s="733"/>
      <c r="C2319" s="743"/>
      <c r="D2319" s="744"/>
      <c r="E2319" s="745"/>
      <c r="F2319" s="745"/>
      <c r="G2319" s="745"/>
      <c r="H2319" s="746"/>
      <c r="I2319" s="598"/>
      <c r="J2319" s="599"/>
    </row>
    <row r="2320" spans="1:10" hidden="1" x14ac:dyDescent="0.3">
      <c r="A2320" s="738"/>
      <c r="B2320" s="733"/>
      <c r="C2320" s="743"/>
      <c r="D2320" s="744"/>
      <c r="E2320" s="745"/>
      <c r="F2320" s="745"/>
      <c r="G2320" s="745"/>
      <c r="H2320" s="746"/>
      <c r="I2320" s="598"/>
      <c r="J2320" s="599"/>
    </row>
    <row r="2321" spans="1:10" hidden="1" x14ac:dyDescent="0.3">
      <c r="A2321" s="738"/>
      <c r="B2321" s="733"/>
      <c r="C2321" s="734"/>
      <c r="D2321" s="735"/>
      <c r="E2321" s="736"/>
      <c r="F2321" s="736"/>
      <c r="G2321" s="736"/>
      <c r="H2321" s="737"/>
      <c r="I2321" s="598"/>
      <c r="J2321" s="599"/>
    </row>
    <row r="2322" spans="1:10" hidden="1" x14ac:dyDescent="0.3">
      <c r="A2322" s="738"/>
      <c r="B2322" s="733"/>
      <c r="C2322" s="747" t="s">
        <v>372</v>
      </c>
      <c r="D2322" s="735"/>
      <c r="E2322" s="736"/>
      <c r="F2322" s="748" t="s">
        <v>373</v>
      </c>
      <c r="G2322" s="736"/>
      <c r="H2322" s="737"/>
      <c r="I2322" s="598"/>
      <c r="J2322" s="599"/>
    </row>
    <row r="2323" spans="1:10" hidden="1" x14ac:dyDescent="0.3">
      <c r="C2323" s="196"/>
      <c r="H2323" s="197"/>
      <c r="I2323" s="598"/>
      <c r="J2323" s="599"/>
    </row>
    <row r="2324" spans="1:10" hidden="1" x14ac:dyDescent="0.3">
      <c r="C2324" s="196"/>
      <c r="H2324" s="197"/>
      <c r="I2324" s="598"/>
      <c r="J2324" s="599"/>
    </row>
    <row r="2325" spans="1:10" hidden="1" x14ac:dyDescent="0.3">
      <c r="A2325" s="738"/>
      <c r="B2325" s="733"/>
      <c r="C2325" s="749" t="s">
        <v>374</v>
      </c>
      <c r="D2325" s="750"/>
      <c r="E2325" s="736"/>
      <c r="F2325" s="751" t="s">
        <v>374</v>
      </c>
      <c r="G2325" s="741"/>
      <c r="H2325" s="742"/>
      <c r="I2325" s="598"/>
      <c r="J2325" s="599"/>
    </row>
    <row r="2326" spans="1:10" hidden="1" x14ac:dyDescent="0.3">
      <c r="A2326" s="738"/>
      <c r="B2326" s="733"/>
      <c r="C2326" s="752" t="s">
        <v>375</v>
      </c>
      <c r="D2326" s="744"/>
      <c r="E2326" s="736"/>
      <c r="F2326" s="753" t="s">
        <v>375</v>
      </c>
      <c r="G2326" s="745"/>
      <c r="H2326" s="746"/>
      <c r="I2326" s="598"/>
      <c r="J2326" s="599"/>
    </row>
    <row r="2327" spans="1:10" hidden="1" x14ac:dyDescent="0.3">
      <c r="A2327" s="738"/>
      <c r="B2327" s="733"/>
      <c r="C2327" s="754" t="s">
        <v>376</v>
      </c>
      <c r="D2327" s="735"/>
      <c r="E2327" s="736"/>
      <c r="F2327" s="733" t="s">
        <v>377</v>
      </c>
      <c r="G2327" s="736"/>
      <c r="H2327" s="737"/>
      <c r="I2327" s="598"/>
      <c r="J2327" s="599"/>
    </row>
    <row r="2328" spans="1:10" ht="15" hidden="1" thickBot="1" x14ac:dyDescent="0.35">
      <c r="A2328" s="755" t="s">
        <v>378</v>
      </c>
      <c r="B2328" s="733"/>
      <c r="C2328" s="756"/>
      <c r="D2328" s="757"/>
      <c r="E2328" s="758"/>
      <c r="F2328" s="758"/>
      <c r="G2328" s="758"/>
      <c r="H2328" s="759"/>
      <c r="I2328" s="598"/>
      <c r="J2328" s="599">
        <f>H2328 * I2278</f>
        <v>0</v>
      </c>
    </row>
    <row r="2329" spans="1:10" x14ac:dyDescent="0.3">
      <c r="C2329" s="32"/>
      <c r="D2329" s="102"/>
      <c r="E2329" s="32"/>
      <c r="F2329" s="32"/>
      <c r="G2329" s="32"/>
      <c r="H2329" s="32"/>
      <c r="I2329" s="598"/>
      <c r="J2329" s="599"/>
    </row>
    <row r="2330" spans="1:10" ht="15" thickBot="1" x14ac:dyDescent="0.35">
      <c r="C2330" s="32"/>
      <c r="D2330" s="102"/>
      <c r="E2330" s="32"/>
      <c r="F2330" s="32"/>
      <c r="G2330" s="32"/>
      <c r="H2330" s="32"/>
      <c r="I2330" s="598"/>
      <c r="J2330" s="599"/>
    </row>
    <row r="2331" spans="1:10" ht="17.399999999999999" hidden="1" x14ac:dyDescent="0.3">
      <c r="A2331" s="600" t="s">
        <v>312</v>
      </c>
      <c r="B2331" s="600"/>
      <c r="C2331" s="601" t="s">
        <v>313</v>
      </c>
      <c r="D2331" s="602"/>
      <c r="E2331" s="602"/>
      <c r="F2331" s="602"/>
      <c r="G2331" s="602"/>
      <c r="H2331" s="603" t="str">
        <f>"No. " &amp; COUNTIF(A$3:A2336,"ITEM*") &amp; " DE " &amp; COUNTIF(A$3:A$98374,"ITEM*")</f>
        <v>No. 48 DE 62</v>
      </c>
      <c r="I2331" s="598"/>
      <c r="J2331" s="599"/>
    </row>
    <row r="2332" spans="1:10" hidden="1" x14ac:dyDescent="0.3">
      <c r="A2332" s="600" t="s">
        <v>314</v>
      </c>
      <c r="B2332" s="600"/>
      <c r="C2332" s="604" t="s">
        <v>315</v>
      </c>
      <c r="D2332" s="605" t="s">
        <v>46</v>
      </c>
      <c r="E2332" s="606"/>
      <c r="F2332" s="607" t="s">
        <v>316</v>
      </c>
      <c r="G2332" s="605"/>
      <c r="H2332" s="608"/>
      <c r="I2332" s="598"/>
      <c r="J2332" s="599">
        <f>H2332 * I2278</f>
        <v>0</v>
      </c>
    </row>
    <row r="2333" spans="1:10" ht="15" hidden="1" thickBot="1" x14ac:dyDescent="0.35">
      <c r="C2333" s="609"/>
      <c r="D2333" s="610"/>
      <c r="E2333" s="610"/>
      <c r="F2333" s="610"/>
      <c r="G2333" s="610"/>
      <c r="H2333" s="611"/>
      <c r="I2333" s="598"/>
      <c r="J2333" s="599"/>
    </row>
    <row r="2334" spans="1:10" x14ac:dyDescent="0.3">
      <c r="A2334" s="612" t="s">
        <v>317</v>
      </c>
      <c r="B2334" s="613"/>
      <c r="C2334" s="614" t="s">
        <v>91</v>
      </c>
      <c r="D2334" s="615"/>
      <c r="E2334" s="615"/>
      <c r="F2334" s="616" t="s">
        <v>90</v>
      </c>
      <c r="G2334" s="617" t="s">
        <v>318</v>
      </c>
      <c r="H2334" s="618" t="s">
        <v>319</v>
      </c>
      <c r="I2334" s="619" t="s">
        <v>320</v>
      </c>
      <c r="J2334" s="923" t="s">
        <v>98</v>
      </c>
    </row>
    <row r="2335" spans="1:10" x14ac:dyDescent="0.3">
      <c r="A2335" s="621" t="s">
        <v>579</v>
      </c>
      <c r="B2335" s="613"/>
      <c r="C2335" s="622" t="s">
        <v>204</v>
      </c>
      <c r="D2335" s="623"/>
      <c r="E2335" s="624"/>
      <c r="F2335" s="625">
        <f>PRESUPUESTO!$B$106</f>
        <v>0</v>
      </c>
      <c r="G2335" s="626" t="s">
        <v>92</v>
      </c>
      <c r="H2335" s="830">
        <f>PRESUPUESTO!$E$106</f>
        <v>1</v>
      </c>
      <c r="I2335" s="831">
        <f>H2335</f>
        <v>1</v>
      </c>
      <c r="J2335" s="924"/>
    </row>
    <row r="2336" spans="1:10" x14ac:dyDescent="0.3">
      <c r="A2336" s="630"/>
      <c r="B2336" s="613"/>
      <c r="C2336" s="632"/>
      <c r="D2336" s="925"/>
      <c r="E2336" s="774"/>
      <c r="F2336" s="635"/>
      <c r="G2336" s="926"/>
      <c r="H2336" s="927"/>
      <c r="I2336" s="928"/>
      <c r="J2336" s="927"/>
    </row>
    <row r="2337" spans="1:10" x14ac:dyDescent="0.3">
      <c r="A2337" s="639" t="s">
        <v>324</v>
      </c>
      <c r="B2337" s="613"/>
      <c r="C2337" s="640" t="s">
        <v>325</v>
      </c>
      <c r="D2337" s="642" t="s">
        <v>326</v>
      </c>
      <c r="E2337" s="642" t="str">
        <f>"CANT. / " &amp; G2335</f>
        <v>CANT. / UND</v>
      </c>
      <c r="F2337" s="642" t="s">
        <v>327</v>
      </c>
      <c r="G2337" s="929" t="s">
        <v>328</v>
      </c>
      <c r="H2337" s="930" t="s">
        <v>580</v>
      </c>
      <c r="I2337" s="931"/>
      <c r="J2337" s="932"/>
    </row>
    <row r="2338" spans="1:10" x14ac:dyDescent="0.3">
      <c r="A2338" s="933">
        <v>140197</v>
      </c>
      <c r="B2338" s="686"/>
      <c r="C2338" s="934" t="s">
        <v>581</v>
      </c>
      <c r="D2338" s="935" t="s">
        <v>582</v>
      </c>
      <c r="E2338" s="936">
        <v>1</v>
      </c>
      <c r="F2338" s="935">
        <v>0</v>
      </c>
      <c r="G2338" s="937">
        <v>1950000</v>
      </c>
      <c r="H2338" s="938">
        <f>TRUNC(E2338* (1 + F2338 / 100) * G2338,2)</f>
        <v>1950000</v>
      </c>
      <c r="I2338" s="939">
        <f>E2338 * (1 + F2338 / 100) * I2335</f>
        <v>1</v>
      </c>
      <c r="J2338" s="938">
        <f>I2335*H2338</f>
        <v>1950000</v>
      </c>
    </row>
    <row r="2339" spans="1:10" x14ac:dyDescent="0.3">
      <c r="A2339" s="940"/>
      <c r="B2339" s="613"/>
      <c r="C2339" s="662"/>
      <c r="D2339" s="941"/>
      <c r="E2339" s="942"/>
      <c r="F2339" s="665"/>
      <c r="G2339" s="866"/>
      <c r="H2339" s="867"/>
      <c r="I2339" s="868"/>
      <c r="J2339" s="943"/>
    </row>
    <row r="2340" spans="1:10" x14ac:dyDescent="0.3">
      <c r="A2340" s="670" t="s">
        <v>338</v>
      </c>
      <c r="B2340" s="613"/>
      <c r="C2340" s="632"/>
      <c r="D2340" s="925"/>
      <c r="E2340" s="774"/>
      <c r="F2340" s="671"/>
      <c r="G2340" s="672" t="s">
        <v>339</v>
      </c>
      <c r="H2340" s="944">
        <f>SUM(H2337:H2339)</f>
        <v>1950000</v>
      </c>
      <c r="I2340" s="931"/>
      <c r="J2340" s="945">
        <f>SUM(J2337:J2339)</f>
        <v>1950000</v>
      </c>
    </row>
    <row r="2341" spans="1:10" x14ac:dyDescent="0.3">
      <c r="A2341" s="670" t="s">
        <v>340</v>
      </c>
      <c r="B2341" s="613"/>
      <c r="C2341" s="632"/>
      <c r="D2341" s="925"/>
      <c r="E2341" s="774"/>
      <c r="F2341" s="635"/>
      <c r="G2341" s="946"/>
      <c r="H2341" s="947"/>
      <c r="I2341" s="948"/>
      <c r="J2341" s="947"/>
    </row>
    <row r="2342" spans="1:10" x14ac:dyDescent="0.3">
      <c r="A2342" s="639" t="s">
        <v>341</v>
      </c>
      <c r="B2342" s="613"/>
      <c r="C2342" s="949" t="s">
        <v>342</v>
      </c>
      <c r="D2342" s="950" t="s">
        <v>343</v>
      </c>
      <c r="E2342" s="950" t="s">
        <v>583</v>
      </c>
      <c r="F2342" s="950" t="s">
        <v>345</v>
      </c>
      <c r="G2342" s="951" t="str">
        <f>"REND.  " &amp; G2335 &amp; " / DIA"</f>
        <v>REND.  UND / DIA</v>
      </c>
      <c r="H2342" s="952" t="s">
        <v>580</v>
      </c>
      <c r="I2342" s="953"/>
      <c r="J2342" s="954"/>
    </row>
    <row r="2343" spans="1:10" x14ac:dyDescent="0.3">
      <c r="A2343" s="933">
        <v>200006</v>
      </c>
      <c r="B2343" s="686"/>
      <c r="C2343" s="934" t="s">
        <v>399</v>
      </c>
      <c r="D2343" s="955">
        <v>63739</v>
      </c>
      <c r="E2343" s="956">
        <v>1.8</v>
      </c>
      <c r="F2343" s="957">
        <f>TRUNC(D2343*E2343,0)</f>
        <v>114730</v>
      </c>
      <c r="G2343" s="958">
        <v>6</v>
      </c>
      <c r="H2343" s="938">
        <f>IFERROR(TRUNC(F2343/G2343,2),0)</f>
        <v>19121.66</v>
      </c>
      <c r="I2343" s="939">
        <f>I2335/G2343</f>
        <v>0.16666666666666666</v>
      </c>
      <c r="J2343" s="938">
        <f>I2335*H2343</f>
        <v>19121.66</v>
      </c>
    </row>
    <row r="2344" spans="1:10" x14ac:dyDescent="0.3">
      <c r="A2344" s="940"/>
      <c r="B2344" s="613"/>
      <c r="C2344" s="662"/>
      <c r="D2344" s="941"/>
      <c r="E2344" s="942"/>
      <c r="F2344" s="665"/>
      <c r="G2344" s="866"/>
      <c r="H2344" s="867"/>
      <c r="I2344" s="868"/>
      <c r="J2344" s="943"/>
    </row>
    <row r="2345" spans="1:10" x14ac:dyDescent="0.3">
      <c r="A2345" s="670" t="s">
        <v>348</v>
      </c>
      <c r="B2345" s="613"/>
      <c r="C2345" s="632"/>
      <c r="D2345" s="925"/>
      <c r="E2345" s="774"/>
      <c r="F2345" s="694"/>
      <c r="G2345" s="695" t="s">
        <v>349</v>
      </c>
      <c r="H2345" s="959">
        <f>SUM(H2342:H2344)</f>
        <v>19121.66</v>
      </c>
      <c r="I2345" s="960"/>
      <c r="J2345" s="954">
        <f>SUM(J2342:J2344)</f>
        <v>19121.66</v>
      </c>
    </row>
    <row r="2346" spans="1:10" x14ac:dyDescent="0.3">
      <c r="A2346" s="670" t="s">
        <v>350</v>
      </c>
      <c r="B2346" s="613"/>
      <c r="C2346" s="632"/>
      <c r="D2346" s="925"/>
      <c r="E2346" s="774"/>
      <c r="F2346" s="635"/>
      <c r="G2346" s="946"/>
      <c r="H2346" s="947"/>
      <c r="I2346" s="948"/>
      <c r="J2346" s="947"/>
    </row>
    <row r="2347" spans="1:10" x14ac:dyDescent="0.3">
      <c r="A2347" s="639" t="s">
        <v>351</v>
      </c>
      <c r="B2347" s="613"/>
      <c r="C2347" s="698" t="s">
        <v>352</v>
      </c>
      <c r="D2347" s="700" t="s">
        <v>353</v>
      </c>
      <c r="E2347" s="700" t="s">
        <v>326</v>
      </c>
      <c r="F2347" s="700" t="s">
        <v>354</v>
      </c>
      <c r="G2347" s="961" t="s">
        <v>355</v>
      </c>
      <c r="H2347" s="962" t="s">
        <v>580</v>
      </c>
      <c r="I2347" s="963"/>
      <c r="J2347" s="964"/>
    </row>
    <row r="2348" spans="1:10" x14ac:dyDescent="0.3">
      <c r="A2348" s="933">
        <v>300026</v>
      </c>
      <c r="B2348" s="686" t="s">
        <v>352</v>
      </c>
      <c r="C2348" s="965" t="s">
        <v>356</v>
      </c>
      <c r="D2348" s="935"/>
      <c r="E2348" s="935" t="s">
        <v>357</v>
      </c>
      <c r="F2348" s="966">
        <v>0.05</v>
      </c>
      <c r="G2348" s="937">
        <f>H2345</f>
        <v>19121.66</v>
      </c>
      <c r="H2348" s="938">
        <f>TRUNC(F2348 * G2348,2)</f>
        <v>956.08</v>
      </c>
      <c r="I2348" s="967">
        <f>I2335 * F2348</f>
        <v>0.05</v>
      </c>
      <c r="J2348" s="968">
        <f>I2335*H2348</f>
        <v>956.08</v>
      </c>
    </row>
    <row r="2349" spans="1:10" x14ac:dyDescent="0.3">
      <c r="A2349" s="940"/>
      <c r="B2349" s="613"/>
      <c r="C2349" s="662"/>
      <c r="D2349" s="941"/>
      <c r="E2349" s="942"/>
      <c r="F2349" s="665"/>
      <c r="G2349" s="866"/>
      <c r="H2349" s="867"/>
      <c r="I2349" s="868"/>
      <c r="J2349" s="943"/>
    </row>
    <row r="2350" spans="1:10" x14ac:dyDescent="0.3">
      <c r="A2350" s="670" t="s">
        <v>358</v>
      </c>
      <c r="B2350" s="613"/>
      <c r="C2350" s="632"/>
      <c r="D2350" s="925"/>
      <c r="E2350" s="774"/>
      <c r="F2350" s="706"/>
      <c r="G2350" s="707" t="s">
        <v>359</v>
      </c>
      <c r="H2350" s="969">
        <f>SUM(H2347:H2349)</f>
        <v>956.08</v>
      </c>
      <c r="I2350" s="970"/>
      <c r="J2350" s="971">
        <f>SUM(J2347:J2349)</f>
        <v>956.08</v>
      </c>
    </row>
    <row r="2351" spans="1:10" x14ac:dyDescent="0.3">
      <c r="A2351" s="670" t="s">
        <v>360</v>
      </c>
      <c r="B2351" s="613"/>
      <c r="C2351" s="632"/>
      <c r="D2351" s="925"/>
      <c r="E2351" s="774"/>
      <c r="F2351" s="635"/>
      <c r="G2351" s="946"/>
      <c r="H2351" s="947"/>
      <c r="I2351" s="948"/>
      <c r="J2351" s="947"/>
    </row>
    <row r="2352" spans="1:10" x14ac:dyDescent="0.3">
      <c r="A2352" s="709" t="s">
        <v>361</v>
      </c>
      <c r="B2352" s="972"/>
      <c r="C2352" s="711" t="s">
        <v>362</v>
      </c>
      <c r="D2352" s="973" t="s">
        <v>584</v>
      </c>
      <c r="E2352" s="974" t="s">
        <v>585</v>
      </c>
      <c r="F2352" s="713" t="s">
        <v>365</v>
      </c>
      <c r="G2352" s="975" t="s">
        <v>355</v>
      </c>
      <c r="H2352" s="976" t="s">
        <v>580</v>
      </c>
      <c r="I2352" s="977"/>
      <c r="J2352" s="978"/>
    </row>
    <row r="2353" spans="1:10" x14ac:dyDescent="0.3">
      <c r="A2353" s="940"/>
      <c r="B2353" s="613"/>
      <c r="C2353" s="662"/>
      <c r="D2353" s="941"/>
      <c r="E2353" s="942"/>
      <c r="F2353" s="665"/>
      <c r="G2353" s="866"/>
      <c r="H2353" s="867"/>
      <c r="I2353" s="868"/>
      <c r="J2353" s="943"/>
    </row>
    <row r="2354" spans="1:10" x14ac:dyDescent="0.3">
      <c r="A2354" s="670" t="s">
        <v>366</v>
      </c>
      <c r="B2354" s="972"/>
      <c r="C2354" s="632"/>
      <c r="D2354" s="925"/>
      <c r="E2354" s="774"/>
      <c r="F2354" s="718"/>
      <c r="G2354" s="719" t="s">
        <v>367</v>
      </c>
      <c r="H2354" s="979">
        <f>SUM(H2352:H2353)</f>
        <v>0</v>
      </c>
      <c r="I2354" s="980"/>
      <c r="J2354" s="979">
        <f>SUM(J2352:J2353)</f>
        <v>0</v>
      </c>
    </row>
    <row r="2355" spans="1:10" x14ac:dyDescent="0.3">
      <c r="A2355" s="721" t="s">
        <v>368</v>
      </c>
      <c r="B2355" s="901"/>
      <c r="C2355" s="632"/>
      <c r="D2355" s="925"/>
      <c r="E2355" s="774"/>
      <c r="F2355" s="635"/>
      <c r="G2355" s="926"/>
      <c r="H2355" s="927"/>
      <c r="I2355" s="928"/>
      <c r="J2355" s="927"/>
    </row>
    <row r="2356" spans="1:10" ht="15" thickBot="1" x14ac:dyDescent="0.35">
      <c r="A2356" s="721" t="s">
        <v>95</v>
      </c>
      <c r="B2356" s="901"/>
      <c r="C2356" s="776"/>
      <c r="D2356" s="981"/>
      <c r="E2356" s="982"/>
      <c r="F2356" s="983" t="s">
        <v>369</v>
      </c>
      <c r="G2356" s="984"/>
      <c r="H2356" s="985">
        <f>IF($A$2="CD",ROUND(SUM(H2336:H2355)/2,$A$3),SUM(H2336:H2355)/2)</f>
        <v>1970078</v>
      </c>
      <c r="I2356" s="986"/>
      <c r="J2356" s="985">
        <f>IF($A$2="CD",ROUND(SUM(J2336:J2355)/2,$A$3),SUM(J2336:J2355)/2)</f>
        <v>1970078</v>
      </c>
    </row>
    <row r="2357" spans="1:10" x14ac:dyDescent="0.3">
      <c r="A2357" s="721" t="s">
        <v>400</v>
      </c>
      <c r="B2357" s="901"/>
      <c r="C2357" s="987" t="s">
        <v>271</v>
      </c>
      <c r="D2357" s="988"/>
      <c r="E2357" s="785"/>
      <c r="F2357" s="814"/>
      <c r="G2357" s="904"/>
      <c r="H2357" s="905"/>
      <c r="I2357" s="989"/>
      <c r="J2357" s="990">
        <f>H2357 * I2335</f>
        <v>0</v>
      </c>
    </row>
    <row r="2358" spans="1:10" x14ac:dyDescent="0.3">
      <c r="A2358" s="630" t="s">
        <v>278</v>
      </c>
      <c r="B2358" s="901"/>
      <c r="C2358" s="991" t="s">
        <v>249</v>
      </c>
      <c r="D2358" s="992"/>
      <c r="E2358" s="993"/>
      <c r="F2358" s="793">
        <f>$F$3</f>
        <v>0.18</v>
      </c>
      <c r="G2358" s="908"/>
      <c r="H2358" s="795">
        <v>0</v>
      </c>
      <c r="I2358" s="989"/>
      <c r="J2358" s="990"/>
    </row>
    <row r="2359" spans="1:10" x14ac:dyDescent="0.3">
      <c r="A2359" s="630" t="s">
        <v>401</v>
      </c>
      <c r="B2359" s="901"/>
      <c r="C2359" s="991" t="s">
        <v>251</v>
      </c>
      <c r="D2359" s="992"/>
      <c r="E2359" s="993"/>
      <c r="F2359" s="793">
        <f>$G$3</f>
        <v>0.05</v>
      </c>
      <c r="G2359" s="908"/>
      <c r="H2359" s="795">
        <v>0</v>
      </c>
      <c r="I2359" s="989"/>
      <c r="J2359" s="990"/>
    </row>
    <row r="2360" spans="1:10" x14ac:dyDescent="0.3">
      <c r="A2360" s="630" t="s">
        <v>280</v>
      </c>
      <c r="B2360" s="901"/>
      <c r="C2360" s="991" t="s">
        <v>253</v>
      </c>
      <c r="D2360" s="992"/>
      <c r="E2360" s="993"/>
      <c r="F2360" s="793">
        <f>$H$3</f>
        <v>0.08</v>
      </c>
      <c r="G2360" s="908"/>
      <c r="H2360" s="795">
        <v>0</v>
      </c>
      <c r="I2360" s="989"/>
      <c r="J2360" s="990"/>
    </row>
    <row r="2361" spans="1:10" x14ac:dyDescent="0.3">
      <c r="A2361" s="630" t="s">
        <v>282</v>
      </c>
      <c r="B2361" s="901"/>
      <c r="C2361" s="991" t="s">
        <v>257</v>
      </c>
      <c r="D2361" s="992"/>
      <c r="E2361" s="993"/>
      <c r="F2361" s="793">
        <f>$I$3</f>
        <v>0.19</v>
      </c>
      <c r="G2361" s="908"/>
      <c r="H2361" s="795">
        <v>0</v>
      </c>
      <c r="I2361" s="989"/>
      <c r="J2361" s="990"/>
    </row>
    <row r="2362" spans="1:10" x14ac:dyDescent="0.3">
      <c r="A2362" s="721" t="s">
        <v>402</v>
      </c>
      <c r="B2362" s="901"/>
      <c r="C2362" s="994" t="s">
        <v>403</v>
      </c>
      <c r="D2362" s="995"/>
      <c r="E2362" s="598"/>
      <c r="F2362" s="599"/>
      <c r="G2362" s="911"/>
      <c r="H2362" s="802">
        <f>SUM(H2358:H2361)</f>
        <v>0</v>
      </c>
      <c r="I2362" s="911"/>
      <c r="J2362" s="913">
        <f>SUM(J2358:J2361)</f>
        <v>0</v>
      </c>
    </row>
    <row r="2363" spans="1:10" ht="15" thickBot="1" x14ac:dyDescent="0.35">
      <c r="A2363" s="721" t="s">
        <v>404</v>
      </c>
      <c r="B2363" s="901"/>
      <c r="C2363" s="996"/>
      <c r="D2363" s="997"/>
      <c r="E2363" s="982"/>
      <c r="F2363" s="779" t="s">
        <v>405</v>
      </c>
      <c r="G2363" s="914"/>
      <c r="H2363" s="998">
        <f>ROUND(H2356+H2362,$A$3)</f>
        <v>1970078</v>
      </c>
      <c r="I2363" s="999"/>
      <c r="J2363" s="1000">
        <v>0</v>
      </c>
    </row>
    <row r="2364" spans="1:10" hidden="1" x14ac:dyDescent="0.3">
      <c r="A2364" s="732" t="s">
        <v>370</v>
      </c>
      <c r="B2364" s="733"/>
      <c r="C2364" s="810"/>
      <c r="D2364" s="811"/>
      <c r="E2364" s="812"/>
      <c r="F2364" s="812"/>
      <c r="G2364" s="812"/>
      <c r="H2364" s="813"/>
      <c r="I2364" s="598"/>
      <c r="J2364" s="599"/>
    </row>
    <row r="2365" spans="1:10" hidden="1" x14ac:dyDescent="0.3">
      <c r="A2365" s="738"/>
      <c r="B2365" s="733"/>
      <c r="C2365" s="734"/>
      <c r="D2365" s="735"/>
      <c r="E2365" s="736"/>
      <c r="F2365" s="736"/>
      <c r="G2365" s="736"/>
      <c r="H2365" s="737"/>
      <c r="I2365" s="598"/>
      <c r="J2365" s="599"/>
    </row>
    <row r="2366" spans="1:10" hidden="1" x14ac:dyDescent="0.3">
      <c r="A2366" s="738"/>
      <c r="B2366" s="733"/>
      <c r="C2366" s="739" t="s">
        <v>371</v>
      </c>
      <c r="D2366" s="740"/>
      <c r="E2366" s="741"/>
      <c r="F2366" s="741"/>
      <c r="G2366" s="741"/>
      <c r="H2366" s="742"/>
      <c r="I2366" s="598"/>
      <c r="J2366" s="599"/>
    </row>
    <row r="2367" spans="1:10" hidden="1" x14ac:dyDescent="0.3">
      <c r="A2367" s="738"/>
      <c r="B2367" s="733"/>
      <c r="C2367" s="743"/>
      <c r="D2367" s="744"/>
      <c r="E2367" s="745"/>
      <c r="F2367" s="745"/>
      <c r="G2367" s="745"/>
      <c r="H2367" s="746"/>
      <c r="I2367" s="598"/>
      <c r="J2367" s="599"/>
    </row>
    <row r="2368" spans="1:10" hidden="1" x14ac:dyDescent="0.3">
      <c r="A2368" s="738"/>
      <c r="B2368" s="733"/>
      <c r="C2368" s="743"/>
      <c r="D2368" s="744"/>
      <c r="E2368" s="745"/>
      <c r="F2368" s="745"/>
      <c r="G2368" s="745"/>
      <c r="H2368" s="746"/>
      <c r="I2368" s="598"/>
      <c r="J2368" s="599"/>
    </row>
    <row r="2369" spans="1:10" hidden="1" x14ac:dyDescent="0.3">
      <c r="A2369" s="738"/>
      <c r="B2369" s="733"/>
      <c r="C2369" s="734"/>
      <c r="D2369" s="735"/>
      <c r="E2369" s="736"/>
      <c r="F2369" s="736"/>
      <c r="G2369" s="736"/>
      <c r="H2369" s="737"/>
      <c r="I2369" s="598"/>
      <c r="J2369" s="599"/>
    </row>
    <row r="2370" spans="1:10" hidden="1" x14ac:dyDescent="0.3">
      <c r="A2370" s="738"/>
      <c r="B2370" s="733"/>
      <c r="C2370" s="747" t="s">
        <v>372</v>
      </c>
      <c r="D2370" s="735"/>
      <c r="E2370" s="736"/>
      <c r="F2370" s="748" t="s">
        <v>373</v>
      </c>
      <c r="G2370" s="736"/>
      <c r="H2370" s="737"/>
      <c r="I2370" s="598"/>
      <c r="J2370" s="599"/>
    </row>
    <row r="2371" spans="1:10" hidden="1" x14ac:dyDescent="0.3">
      <c r="C2371" s="196"/>
      <c r="H2371" s="197"/>
      <c r="I2371" s="598"/>
      <c r="J2371" s="599"/>
    </row>
    <row r="2372" spans="1:10" hidden="1" x14ac:dyDescent="0.3">
      <c r="C2372" s="196"/>
      <c r="H2372" s="197"/>
      <c r="I2372" s="598"/>
      <c r="J2372" s="599"/>
    </row>
    <row r="2373" spans="1:10" hidden="1" x14ac:dyDescent="0.3">
      <c r="A2373" s="738"/>
      <c r="B2373" s="733"/>
      <c r="C2373" s="749" t="s">
        <v>374</v>
      </c>
      <c r="D2373" s="750"/>
      <c r="E2373" s="736"/>
      <c r="F2373" s="751" t="s">
        <v>374</v>
      </c>
      <c r="G2373" s="741"/>
      <c r="H2373" s="742"/>
      <c r="I2373" s="598"/>
      <c r="J2373" s="599"/>
    </row>
    <row r="2374" spans="1:10" hidden="1" x14ac:dyDescent="0.3">
      <c r="A2374" s="738"/>
      <c r="B2374" s="733"/>
      <c r="C2374" s="752" t="s">
        <v>375</v>
      </c>
      <c r="D2374" s="744"/>
      <c r="E2374" s="736"/>
      <c r="F2374" s="753" t="s">
        <v>375</v>
      </c>
      <c r="G2374" s="745"/>
      <c r="H2374" s="746"/>
      <c r="I2374" s="598"/>
      <c r="J2374" s="599"/>
    </row>
    <row r="2375" spans="1:10" hidden="1" x14ac:dyDescent="0.3">
      <c r="A2375" s="738"/>
      <c r="B2375" s="733"/>
      <c r="C2375" s="754" t="s">
        <v>376</v>
      </c>
      <c r="D2375" s="735"/>
      <c r="E2375" s="736"/>
      <c r="F2375" s="733" t="s">
        <v>377</v>
      </c>
      <c r="G2375" s="736"/>
      <c r="H2375" s="737"/>
      <c r="I2375" s="598"/>
      <c r="J2375" s="599"/>
    </row>
    <row r="2376" spans="1:10" ht="15" hidden="1" thickBot="1" x14ac:dyDescent="0.35">
      <c r="A2376" s="755" t="s">
        <v>378</v>
      </c>
      <c r="B2376" s="733"/>
      <c r="C2376" s="756"/>
      <c r="D2376" s="757"/>
      <c r="E2376" s="758"/>
      <c r="F2376" s="758"/>
      <c r="G2376" s="758"/>
      <c r="H2376" s="759"/>
      <c r="I2376" s="598"/>
      <c r="J2376" s="599">
        <f>H2376 * I2335</f>
        <v>0</v>
      </c>
    </row>
    <row r="2377" spans="1:10" x14ac:dyDescent="0.3">
      <c r="C2377" s="32"/>
      <c r="D2377" s="102"/>
      <c r="E2377" s="32"/>
      <c r="F2377" s="32"/>
      <c r="G2377" s="32"/>
      <c r="H2377" s="32"/>
      <c r="I2377" s="598"/>
      <c r="J2377" s="599"/>
    </row>
    <row r="2378" spans="1:10" ht="15" thickBot="1" x14ac:dyDescent="0.35">
      <c r="C2378" s="32"/>
      <c r="D2378" s="102"/>
      <c r="E2378" s="32"/>
      <c r="F2378" s="32"/>
      <c r="G2378" s="32"/>
      <c r="H2378" s="32"/>
      <c r="I2378" s="598"/>
      <c r="J2378" s="599"/>
    </row>
    <row r="2379" spans="1:10" ht="17.399999999999999" hidden="1" x14ac:dyDescent="0.3">
      <c r="A2379" s="600" t="s">
        <v>312</v>
      </c>
      <c r="B2379" s="600"/>
      <c r="C2379" s="601" t="s">
        <v>313</v>
      </c>
      <c r="D2379" s="602"/>
      <c r="E2379" s="602"/>
      <c r="F2379" s="602"/>
      <c r="G2379" s="602"/>
      <c r="H2379" s="603" t="str">
        <f>"No. " &amp; COUNTIF(A$3:A2384,"ITEM*") &amp; " DE " &amp; COUNTIF(A$3:A$98371,"ITEM*")</f>
        <v>No. 49 DE 62</v>
      </c>
      <c r="I2379" s="598"/>
      <c r="J2379" s="599"/>
    </row>
    <row r="2380" spans="1:10" hidden="1" x14ac:dyDescent="0.3">
      <c r="A2380" s="600" t="s">
        <v>314</v>
      </c>
      <c r="B2380" s="600"/>
      <c r="C2380" s="604" t="s">
        <v>315</v>
      </c>
      <c r="D2380" s="605" t="s">
        <v>46</v>
      </c>
      <c r="E2380" s="606"/>
      <c r="F2380" s="607" t="s">
        <v>316</v>
      </c>
      <c r="G2380" s="605"/>
      <c r="H2380" s="608"/>
      <c r="I2380" s="598"/>
      <c r="J2380" s="599">
        <f>H2380 * I2335</f>
        <v>0</v>
      </c>
    </row>
    <row r="2381" spans="1:10" ht="15" hidden="1" thickBot="1" x14ac:dyDescent="0.35">
      <c r="C2381" s="609"/>
      <c r="D2381" s="610"/>
      <c r="E2381" s="610"/>
      <c r="F2381" s="610"/>
      <c r="G2381" s="610"/>
      <c r="H2381" s="611"/>
      <c r="I2381" s="598"/>
      <c r="J2381" s="599"/>
    </row>
    <row r="2382" spans="1:10" x14ac:dyDescent="0.3">
      <c r="A2382" s="612" t="s">
        <v>317</v>
      </c>
      <c r="B2382" s="613"/>
      <c r="C2382" s="614" t="s">
        <v>91</v>
      </c>
      <c r="D2382" s="615"/>
      <c r="E2382" s="615"/>
      <c r="F2382" s="616" t="s">
        <v>90</v>
      </c>
      <c r="G2382" s="617" t="s">
        <v>318</v>
      </c>
      <c r="H2382" s="618" t="s">
        <v>319</v>
      </c>
      <c r="I2382" s="619" t="s">
        <v>320</v>
      </c>
      <c r="J2382" s="917" t="s">
        <v>98</v>
      </c>
    </row>
    <row r="2383" spans="1:10" x14ac:dyDescent="0.3">
      <c r="A2383" s="621" t="s">
        <v>586</v>
      </c>
      <c r="B2383" s="613"/>
      <c r="C2383" s="622" t="s">
        <v>206</v>
      </c>
      <c r="D2383" s="623"/>
      <c r="E2383" s="624"/>
      <c r="F2383" s="625">
        <f>PRESUPUESTO!$B$107</f>
        <v>0</v>
      </c>
      <c r="G2383" s="626" t="s">
        <v>92</v>
      </c>
      <c r="H2383" s="830">
        <f>PRESUPUESTO!$E$107</f>
        <v>1</v>
      </c>
      <c r="I2383" s="831">
        <f>H2383</f>
        <v>1</v>
      </c>
      <c r="J2383" s="629"/>
    </row>
    <row r="2384" spans="1:10" x14ac:dyDescent="0.3">
      <c r="A2384" s="630"/>
      <c r="B2384" s="631"/>
      <c r="C2384" s="632"/>
      <c r="D2384" s="633"/>
      <c r="E2384" s="634"/>
      <c r="F2384" s="635"/>
      <c r="G2384" s="853"/>
      <c r="H2384" s="854"/>
      <c r="I2384" s="855"/>
      <c r="J2384" s="853"/>
    </row>
    <row r="2385" spans="1:10" x14ac:dyDescent="0.3">
      <c r="A2385" s="639" t="s">
        <v>324</v>
      </c>
      <c r="B2385" s="631"/>
      <c r="C2385" s="640" t="s">
        <v>325</v>
      </c>
      <c r="D2385" s="641" t="s">
        <v>326</v>
      </c>
      <c r="E2385" s="641" t="str">
        <f>"CANT. / " &amp; G2383</f>
        <v>CANT. / UND</v>
      </c>
      <c r="F2385" s="642" t="s">
        <v>327</v>
      </c>
      <c r="G2385" s="856" t="s">
        <v>328</v>
      </c>
      <c r="H2385" s="857" t="s">
        <v>329</v>
      </c>
      <c r="I2385" s="858"/>
      <c r="J2385" s="859"/>
    </row>
    <row r="2386" spans="1:10" x14ac:dyDescent="0.3">
      <c r="A2386" s="630">
        <v>100053</v>
      </c>
      <c r="B2386" s="631" t="s">
        <v>334</v>
      </c>
      <c r="C2386" s="647" t="s">
        <v>335</v>
      </c>
      <c r="D2386" s="648" t="s">
        <v>336</v>
      </c>
      <c r="E2386" s="649">
        <v>1</v>
      </c>
      <c r="F2386" s="650">
        <v>5</v>
      </c>
      <c r="G2386" s="860">
        <v>74</v>
      </c>
      <c r="H2386" s="861">
        <f>TRUNC(E2386* (1 + F2386 / 100) * G2386,2)</f>
        <v>77.7</v>
      </c>
      <c r="I2386" s="862">
        <f>E2386 * (1 + F2386 / 100) * I2383</f>
        <v>1.05</v>
      </c>
      <c r="J2386" s="863">
        <f>I2383*H2386</f>
        <v>77.7</v>
      </c>
    </row>
    <row r="2387" spans="1:10" x14ac:dyDescent="0.3">
      <c r="A2387" s="630">
        <v>100557</v>
      </c>
      <c r="B2387" s="631" t="s">
        <v>332</v>
      </c>
      <c r="C2387" s="647" t="s">
        <v>568</v>
      </c>
      <c r="D2387" s="648" t="s">
        <v>140</v>
      </c>
      <c r="E2387" s="649">
        <v>1</v>
      </c>
      <c r="F2387" s="650"/>
      <c r="G2387" s="860">
        <v>1873</v>
      </c>
      <c r="H2387" s="861">
        <f>TRUNC(E2387* (1 + F2387 / 100) * G2387,2)</f>
        <v>1873</v>
      </c>
      <c r="I2387" s="862">
        <f>E2387 * (1 + F2387 / 100) * I2383</f>
        <v>1</v>
      </c>
      <c r="J2387" s="863">
        <f>I2383*H2387</f>
        <v>1873</v>
      </c>
    </row>
    <row r="2388" spans="1:10" x14ac:dyDescent="0.3">
      <c r="A2388" s="630">
        <v>105081</v>
      </c>
      <c r="B2388" s="631" t="s">
        <v>541</v>
      </c>
      <c r="C2388" s="647" t="s">
        <v>587</v>
      </c>
      <c r="D2388" s="648" t="s">
        <v>92</v>
      </c>
      <c r="E2388" s="649">
        <v>1</v>
      </c>
      <c r="F2388" s="650"/>
      <c r="G2388" s="860">
        <v>147280</v>
      </c>
      <c r="H2388" s="861">
        <f>TRUNC(E2388* (1 + F2388 / 100) * G2388,2)</f>
        <v>147280</v>
      </c>
      <c r="I2388" s="864">
        <f>E2388 * (1 + F2388 / 100) * I2383</f>
        <v>1</v>
      </c>
      <c r="J2388" s="865">
        <f>I2383*H2388</f>
        <v>147280</v>
      </c>
    </row>
    <row r="2389" spans="1:10" x14ac:dyDescent="0.3">
      <c r="A2389" s="661"/>
      <c r="B2389" s="631"/>
      <c r="C2389" s="662"/>
      <c r="D2389" s="663"/>
      <c r="E2389" s="664"/>
      <c r="F2389" s="665"/>
      <c r="G2389" s="866"/>
      <c r="H2389" s="867"/>
      <c r="I2389" s="868"/>
      <c r="J2389" s="669"/>
    </row>
    <row r="2390" spans="1:10" x14ac:dyDescent="0.3">
      <c r="A2390" s="670" t="s">
        <v>338</v>
      </c>
      <c r="B2390" s="631"/>
      <c r="C2390" s="632"/>
      <c r="D2390" s="633"/>
      <c r="E2390" s="634"/>
      <c r="F2390" s="671"/>
      <c r="G2390" s="672" t="s">
        <v>339</v>
      </c>
      <c r="H2390" s="869">
        <f>SUM(H2385:H2389)</f>
        <v>149230.70000000001</v>
      </c>
      <c r="I2390" s="858"/>
      <c r="J2390" s="870">
        <f>SUM(J2385:J2389)</f>
        <v>149230.70000000001</v>
      </c>
    </row>
    <row r="2391" spans="1:10" x14ac:dyDescent="0.3">
      <c r="A2391" s="670" t="s">
        <v>340</v>
      </c>
      <c r="B2391" s="631"/>
      <c r="C2391" s="632"/>
      <c r="D2391" s="633"/>
      <c r="E2391" s="634"/>
      <c r="F2391" s="635"/>
      <c r="G2391" s="871"/>
      <c r="H2391" s="872"/>
      <c r="I2391" s="873"/>
      <c r="J2391" s="874"/>
    </row>
    <row r="2392" spans="1:10" x14ac:dyDescent="0.3">
      <c r="A2392" s="639" t="s">
        <v>341</v>
      </c>
      <c r="B2392" s="631"/>
      <c r="C2392" s="679" t="s">
        <v>342</v>
      </c>
      <c r="D2392" s="680" t="s">
        <v>343</v>
      </c>
      <c r="E2392" s="680" t="s">
        <v>344</v>
      </c>
      <c r="F2392" s="681" t="s">
        <v>345</v>
      </c>
      <c r="G2392" s="875" t="s">
        <v>398</v>
      </c>
      <c r="H2392" s="876" t="s">
        <v>94</v>
      </c>
      <c r="I2392" s="877"/>
      <c r="J2392" s="878"/>
    </row>
    <row r="2393" spans="1:10" x14ac:dyDescent="0.3">
      <c r="A2393" s="630">
        <v>200005</v>
      </c>
      <c r="B2393" s="686" t="s">
        <v>342</v>
      </c>
      <c r="C2393" s="647" t="s">
        <v>516</v>
      </c>
      <c r="D2393" s="879">
        <v>259417</v>
      </c>
      <c r="E2393" s="688">
        <v>1.8</v>
      </c>
      <c r="F2393" s="884">
        <f>TRUNC(D2393*E2393,0)</f>
        <v>466950</v>
      </c>
      <c r="G2393" s="885">
        <v>10.66</v>
      </c>
      <c r="H2393" s="691">
        <f>IFERROR(TRUNC(F2393/G2393,2),0)</f>
        <v>43803.93</v>
      </c>
      <c r="I2393" s="886">
        <f>I2383/G2393</f>
        <v>9.3808630393996242E-2</v>
      </c>
      <c r="J2393" s="887">
        <f>I2383*H2393</f>
        <v>43803.93</v>
      </c>
    </row>
    <row r="2394" spans="1:10" x14ac:dyDescent="0.3">
      <c r="A2394" s="661"/>
      <c r="B2394" s="631"/>
      <c r="C2394" s="662"/>
      <c r="D2394" s="663"/>
      <c r="E2394" s="664"/>
      <c r="F2394" s="665"/>
      <c r="G2394" s="866"/>
      <c r="H2394" s="867"/>
      <c r="I2394" s="868"/>
      <c r="J2394" s="669"/>
    </row>
    <row r="2395" spans="1:10" x14ac:dyDescent="0.3">
      <c r="A2395" s="670" t="s">
        <v>348</v>
      </c>
      <c r="B2395" s="631"/>
      <c r="C2395" s="632"/>
      <c r="D2395" s="633"/>
      <c r="E2395" s="634"/>
      <c r="F2395" s="694"/>
      <c r="G2395" s="695" t="s">
        <v>349</v>
      </c>
      <c r="H2395" s="888">
        <f>SUM(H2392:H2394)</f>
        <v>43803.93</v>
      </c>
      <c r="I2395" s="882"/>
      <c r="J2395" s="889">
        <f>SUM(J2392:J2394)</f>
        <v>43803.93</v>
      </c>
    </row>
    <row r="2396" spans="1:10" x14ac:dyDescent="0.3">
      <c r="A2396" s="670" t="s">
        <v>350</v>
      </c>
      <c r="B2396" s="631"/>
      <c r="C2396" s="632"/>
      <c r="D2396" s="633"/>
      <c r="E2396" s="634"/>
      <c r="F2396" s="635"/>
      <c r="G2396" s="871"/>
      <c r="H2396" s="872"/>
      <c r="I2396" s="873"/>
      <c r="J2396" s="874"/>
    </row>
    <row r="2397" spans="1:10" x14ac:dyDescent="0.3">
      <c r="A2397" s="639" t="s">
        <v>351</v>
      </c>
      <c r="B2397" s="631"/>
      <c r="C2397" s="698" t="s">
        <v>352</v>
      </c>
      <c r="D2397" s="699" t="s">
        <v>353</v>
      </c>
      <c r="E2397" s="699" t="s">
        <v>326</v>
      </c>
      <c r="F2397" s="700" t="s">
        <v>354</v>
      </c>
      <c r="G2397" s="890" t="s">
        <v>355</v>
      </c>
      <c r="H2397" s="891" t="s">
        <v>329</v>
      </c>
      <c r="I2397" s="892"/>
      <c r="J2397" s="893"/>
    </row>
    <row r="2398" spans="1:10" x14ac:dyDescent="0.3">
      <c r="A2398" s="630">
        <v>300026</v>
      </c>
      <c r="B2398" s="631" t="s">
        <v>352</v>
      </c>
      <c r="C2398" s="647" t="s">
        <v>356</v>
      </c>
      <c r="D2398" s="648"/>
      <c r="E2398" s="648" t="s">
        <v>357</v>
      </c>
      <c r="F2398" s="705">
        <v>0.01</v>
      </c>
      <c r="G2398" s="860">
        <f>H2395</f>
        <v>43803.93</v>
      </c>
      <c r="H2398" s="667">
        <f>TRUNC(F2398 * G2398,2)</f>
        <v>438.03</v>
      </c>
      <c r="I2398" s="864">
        <f>I2383 * F2398</f>
        <v>0.01</v>
      </c>
      <c r="J2398" s="865">
        <f>I2383*H2398</f>
        <v>438.03</v>
      </c>
    </row>
    <row r="2399" spans="1:10" x14ac:dyDescent="0.3">
      <c r="A2399" s="661"/>
      <c r="B2399" s="631"/>
      <c r="C2399" s="662"/>
      <c r="D2399" s="663"/>
      <c r="E2399" s="664"/>
      <c r="F2399" s="665"/>
      <c r="G2399" s="866"/>
      <c r="H2399" s="867"/>
      <c r="I2399" s="868"/>
      <c r="J2399" s="669"/>
    </row>
    <row r="2400" spans="1:10" x14ac:dyDescent="0.3">
      <c r="A2400" s="670" t="s">
        <v>358</v>
      </c>
      <c r="B2400" s="631"/>
      <c r="C2400" s="632"/>
      <c r="D2400" s="633"/>
      <c r="E2400" s="634"/>
      <c r="F2400" s="706"/>
      <c r="G2400" s="707" t="s">
        <v>359</v>
      </c>
      <c r="H2400" s="894">
        <f>SUM(H2397:H2399)</f>
        <v>438.03</v>
      </c>
      <c r="I2400" s="882"/>
      <c r="J2400" s="889">
        <f>SUM(J2397:J2399)</f>
        <v>438.03</v>
      </c>
    </row>
    <row r="2401" spans="1:10" x14ac:dyDescent="0.3">
      <c r="A2401" s="670" t="s">
        <v>360</v>
      </c>
      <c r="B2401" s="631"/>
      <c r="C2401" s="632"/>
      <c r="D2401" s="633"/>
      <c r="E2401" s="634"/>
      <c r="F2401" s="635"/>
      <c r="G2401" s="871"/>
      <c r="H2401" s="872"/>
      <c r="I2401" s="873"/>
      <c r="J2401" s="874"/>
    </row>
    <row r="2402" spans="1:10" x14ac:dyDescent="0.3">
      <c r="A2402" s="709" t="s">
        <v>361</v>
      </c>
      <c r="B2402" s="710"/>
      <c r="C2402" s="711" t="s">
        <v>362</v>
      </c>
      <c r="D2402" s="712" t="s">
        <v>363</v>
      </c>
      <c r="E2402" s="712" t="s">
        <v>364</v>
      </c>
      <c r="F2402" s="713" t="s">
        <v>365</v>
      </c>
      <c r="G2402" s="895" t="s">
        <v>355</v>
      </c>
      <c r="H2402" s="896" t="s">
        <v>329</v>
      </c>
      <c r="I2402" s="897"/>
      <c r="J2402" s="898"/>
    </row>
    <row r="2403" spans="1:10" x14ac:dyDescent="0.3">
      <c r="A2403" s="630"/>
      <c r="B2403" s="631"/>
      <c r="C2403" s="647"/>
      <c r="D2403" s="648"/>
      <c r="E2403" s="649"/>
      <c r="F2403" s="650"/>
      <c r="G2403" s="860"/>
      <c r="H2403" s="861"/>
      <c r="I2403" s="864"/>
      <c r="J2403" s="865"/>
    </row>
    <row r="2404" spans="1:10" x14ac:dyDescent="0.3">
      <c r="A2404" s="670" t="s">
        <v>366</v>
      </c>
      <c r="B2404" s="710"/>
      <c r="C2404" s="632"/>
      <c r="D2404" s="633"/>
      <c r="E2404" s="634"/>
      <c r="F2404" s="718"/>
      <c r="G2404" s="719" t="s">
        <v>367</v>
      </c>
      <c r="H2404" s="899">
        <f>SUM(H2402:H2403)</f>
        <v>0</v>
      </c>
      <c r="I2404" s="882"/>
      <c r="J2404" s="883">
        <f>SUM(J2402:J2403)</f>
        <v>0</v>
      </c>
    </row>
    <row r="2405" spans="1:10" x14ac:dyDescent="0.3">
      <c r="A2405" s="721" t="s">
        <v>368</v>
      </c>
      <c r="B2405" s="900"/>
      <c r="C2405" s="632"/>
      <c r="D2405" s="633"/>
      <c r="E2405" s="634"/>
      <c r="F2405" s="635"/>
      <c r="G2405" s="853"/>
      <c r="H2405" s="854"/>
      <c r="I2405" s="855"/>
      <c r="J2405" s="853"/>
    </row>
    <row r="2406" spans="1:10" ht="15" thickBot="1" x14ac:dyDescent="0.35">
      <c r="A2406" s="721" t="s">
        <v>95</v>
      </c>
      <c r="B2406" s="901"/>
      <c r="C2406" s="776"/>
      <c r="D2406" s="777"/>
      <c r="E2406" s="778"/>
      <c r="F2406" s="779" t="s">
        <v>369</v>
      </c>
      <c r="G2406" s="780"/>
      <c r="H2406" s="902">
        <f>IF($A$2="CD",ROUND(SUM(H2384:H2405)/2,$A$3),SUM(H2384:H2405)/2)</f>
        <v>193473</v>
      </c>
      <c r="I2406" s="730"/>
      <c r="J2406" s="903">
        <f>IF($A$2="CD",ROUND(SUM(J2384:J2405)/2,$A$3),SUM(J2384:J2405)/2)</f>
        <v>193473</v>
      </c>
    </row>
    <row r="2407" spans="1:10" x14ac:dyDescent="0.3">
      <c r="A2407" s="721" t="s">
        <v>400</v>
      </c>
      <c r="B2407" s="901"/>
      <c r="C2407" s="782" t="s">
        <v>271</v>
      </c>
      <c r="D2407" s="783"/>
      <c r="E2407" s="784"/>
      <c r="F2407" s="814"/>
      <c r="G2407" s="904"/>
      <c r="H2407" s="905"/>
      <c r="I2407" s="906"/>
      <c r="J2407" s="907">
        <f>H2407 * I2383</f>
        <v>0</v>
      </c>
    </row>
    <row r="2408" spans="1:10" x14ac:dyDescent="0.3">
      <c r="A2408" s="630" t="s">
        <v>278</v>
      </c>
      <c r="B2408" s="901"/>
      <c r="C2408" s="790" t="s">
        <v>249</v>
      </c>
      <c r="D2408" s="791"/>
      <c r="E2408" s="792"/>
      <c r="F2408" s="793">
        <f>$F$3</f>
        <v>0.18</v>
      </c>
      <c r="G2408" s="908"/>
      <c r="H2408" s="795">
        <f>ROUND(H2406*F2408,2)</f>
        <v>34825.14</v>
      </c>
      <c r="I2408" s="909"/>
      <c r="J2408" s="910"/>
    </row>
    <row r="2409" spans="1:10" x14ac:dyDescent="0.3">
      <c r="A2409" s="630" t="s">
        <v>401</v>
      </c>
      <c r="B2409" s="901"/>
      <c r="C2409" s="790" t="s">
        <v>251</v>
      </c>
      <c r="D2409" s="791"/>
      <c r="E2409" s="792"/>
      <c r="F2409" s="793">
        <f>$G$3</f>
        <v>0.05</v>
      </c>
      <c r="G2409" s="908"/>
      <c r="H2409" s="795">
        <f>ROUND(H2406*F2409,2)</f>
        <v>9673.65</v>
      </c>
      <c r="I2409" s="909"/>
      <c r="J2409" s="910"/>
    </row>
    <row r="2410" spans="1:10" x14ac:dyDescent="0.3">
      <c r="A2410" s="630" t="s">
        <v>280</v>
      </c>
      <c r="B2410" s="901"/>
      <c r="C2410" s="790" t="s">
        <v>253</v>
      </c>
      <c r="D2410" s="791"/>
      <c r="E2410" s="792"/>
      <c r="F2410" s="793">
        <f>$H$3</f>
        <v>0.08</v>
      </c>
      <c r="G2410" s="908"/>
      <c r="H2410" s="795">
        <f>ROUND(H2406*F2410,2)</f>
        <v>15477.84</v>
      </c>
      <c r="I2410" s="909"/>
      <c r="J2410" s="910"/>
    </row>
    <row r="2411" spans="1:10" x14ac:dyDescent="0.3">
      <c r="A2411" s="630" t="s">
        <v>282</v>
      </c>
      <c r="B2411" s="901"/>
      <c r="C2411" s="790" t="s">
        <v>257</v>
      </c>
      <c r="D2411" s="791"/>
      <c r="E2411" s="792"/>
      <c r="F2411" s="793">
        <f>$I$3</f>
        <v>0.19</v>
      </c>
      <c r="G2411" s="908"/>
      <c r="H2411" s="795">
        <f>ROUND(H2410*F2411,2)</f>
        <v>2940.79</v>
      </c>
      <c r="I2411" s="909"/>
      <c r="J2411" s="910"/>
    </row>
    <row r="2412" spans="1:10" x14ac:dyDescent="0.3">
      <c r="A2412" s="721" t="s">
        <v>402</v>
      </c>
      <c r="B2412" s="901"/>
      <c r="C2412" s="798" t="s">
        <v>403</v>
      </c>
      <c r="D2412" s="799"/>
      <c r="E2412" s="800"/>
      <c r="F2412" s="599"/>
      <c r="G2412" s="911"/>
      <c r="H2412" s="802">
        <f>SUM(H2408:H2411)</f>
        <v>62917.420000000006</v>
      </c>
      <c r="I2412" s="912"/>
      <c r="J2412" s="913"/>
    </row>
    <row r="2413" spans="1:10" ht="15" thickBot="1" x14ac:dyDescent="0.35">
      <c r="A2413" s="721" t="s">
        <v>404</v>
      </c>
      <c r="B2413" s="901"/>
      <c r="C2413" s="805"/>
      <c r="D2413" s="806"/>
      <c r="E2413" s="778"/>
      <c r="F2413" s="779" t="s">
        <v>405</v>
      </c>
      <c r="G2413" s="914"/>
      <c r="H2413" s="915">
        <f>ROUND(H2406+H2412,$A$3)</f>
        <v>256390</v>
      </c>
      <c r="I2413" s="809"/>
      <c r="J2413" s="916">
        <f>IF($A$3=2,ROUND((J2406+J2412),2),ROUND((J2406+J2412),0))</f>
        <v>193473</v>
      </c>
    </row>
    <row r="2414" spans="1:10" hidden="1" x14ac:dyDescent="0.3">
      <c r="A2414" s="732" t="s">
        <v>370</v>
      </c>
      <c r="B2414" s="733"/>
      <c r="C2414" s="810"/>
      <c r="D2414" s="811"/>
      <c r="E2414" s="812"/>
      <c r="F2414" s="812"/>
      <c r="G2414" s="812"/>
      <c r="H2414" s="813"/>
      <c r="I2414" s="598"/>
      <c r="J2414" s="599"/>
    </row>
    <row r="2415" spans="1:10" hidden="1" x14ac:dyDescent="0.3">
      <c r="A2415" s="738"/>
      <c r="B2415" s="733"/>
      <c r="C2415" s="734"/>
      <c r="D2415" s="735"/>
      <c r="E2415" s="736"/>
      <c r="F2415" s="736"/>
      <c r="G2415" s="736"/>
      <c r="H2415" s="737"/>
      <c r="I2415" s="598"/>
      <c r="J2415" s="599"/>
    </row>
    <row r="2416" spans="1:10" hidden="1" x14ac:dyDescent="0.3">
      <c r="A2416" s="738"/>
      <c r="B2416" s="733"/>
      <c r="C2416" s="739" t="s">
        <v>371</v>
      </c>
      <c r="D2416" s="740"/>
      <c r="E2416" s="741"/>
      <c r="F2416" s="741"/>
      <c r="G2416" s="741"/>
      <c r="H2416" s="742"/>
      <c r="I2416" s="598"/>
      <c r="J2416" s="599"/>
    </row>
    <row r="2417" spans="1:10" hidden="1" x14ac:dyDescent="0.3">
      <c r="A2417" s="738"/>
      <c r="B2417" s="733"/>
      <c r="C2417" s="743"/>
      <c r="D2417" s="744"/>
      <c r="E2417" s="745"/>
      <c r="F2417" s="745"/>
      <c r="G2417" s="745"/>
      <c r="H2417" s="746"/>
      <c r="I2417" s="598"/>
      <c r="J2417" s="599"/>
    </row>
    <row r="2418" spans="1:10" hidden="1" x14ac:dyDescent="0.3">
      <c r="A2418" s="738"/>
      <c r="B2418" s="733"/>
      <c r="C2418" s="743"/>
      <c r="D2418" s="744"/>
      <c r="E2418" s="745"/>
      <c r="F2418" s="745"/>
      <c r="G2418" s="745"/>
      <c r="H2418" s="746"/>
      <c r="I2418" s="598"/>
      <c r="J2418" s="599"/>
    </row>
    <row r="2419" spans="1:10" hidden="1" x14ac:dyDescent="0.3">
      <c r="A2419" s="738"/>
      <c r="B2419" s="733"/>
      <c r="C2419" s="734"/>
      <c r="D2419" s="735"/>
      <c r="E2419" s="736"/>
      <c r="F2419" s="736"/>
      <c r="G2419" s="736"/>
      <c r="H2419" s="737"/>
      <c r="I2419" s="598"/>
      <c r="J2419" s="599"/>
    </row>
    <row r="2420" spans="1:10" hidden="1" x14ac:dyDescent="0.3">
      <c r="A2420" s="738"/>
      <c r="B2420" s="733"/>
      <c r="C2420" s="747" t="s">
        <v>372</v>
      </c>
      <c r="D2420" s="735"/>
      <c r="E2420" s="736"/>
      <c r="F2420" s="748" t="s">
        <v>373</v>
      </c>
      <c r="G2420" s="736"/>
      <c r="H2420" s="737"/>
      <c r="I2420" s="598"/>
      <c r="J2420" s="599"/>
    </row>
    <row r="2421" spans="1:10" hidden="1" x14ac:dyDescent="0.3">
      <c r="C2421" s="196"/>
      <c r="H2421" s="197"/>
      <c r="I2421" s="598"/>
      <c r="J2421" s="599"/>
    </row>
    <row r="2422" spans="1:10" hidden="1" x14ac:dyDescent="0.3">
      <c r="C2422" s="196"/>
      <c r="H2422" s="197"/>
      <c r="I2422" s="598"/>
      <c r="J2422" s="599"/>
    </row>
    <row r="2423" spans="1:10" hidden="1" x14ac:dyDescent="0.3">
      <c r="A2423" s="738"/>
      <c r="B2423" s="733"/>
      <c r="C2423" s="749" t="s">
        <v>374</v>
      </c>
      <c r="D2423" s="750"/>
      <c r="E2423" s="736"/>
      <c r="F2423" s="751" t="s">
        <v>374</v>
      </c>
      <c r="G2423" s="741"/>
      <c r="H2423" s="742"/>
      <c r="I2423" s="598"/>
      <c r="J2423" s="599"/>
    </row>
    <row r="2424" spans="1:10" hidden="1" x14ac:dyDescent="0.3">
      <c r="A2424" s="738"/>
      <c r="B2424" s="733"/>
      <c r="C2424" s="752" t="s">
        <v>375</v>
      </c>
      <c r="D2424" s="744"/>
      <c r="E2424" s="736"/>
      <c r="F2424" s="753" t="s">
        <v>375</v>
      </c>
      <c r="G2424" s="745"/>
      <c r="H2424" s="746"/>
      <c r="I2424" s="598"/>
      <c r="J2424" s="599"/>
    </row>
    <row r="2425" spans="1:10" hidden="1" x14ac:dyDescent="0.3">
      <c r="A2425" s="738"/>
      <c r="B2425" s="733"/>
      <c r="C2425" s="754" t="s">
        <v>376</v>
      </c>
      <c r="D2425" s="735"/>
      <c r="E2425" s="736"/>
      <c r="F2425" s="733" t="s">
        <v>377</v>
      </c>
      <c r="G2425" s="736"/>
      <c r="H2425" s="737"/>
      <c r="I2425" s="598"/>
      <c r="J2425" s="599"/>
    </row>
    <row r="2426" spans="1:10" ht="15" hidden="1" thickBot="1" x14ac:dyDescent="0.35">
      <c r="A2426" s="755" t="s">
        <v>378</v>
      </c>
      <c r="B2426" s="733"/>
      <c r="C2426" s="756"/>
      <c r="D2426" s="757"/>
      <c r="E2426" s="758"/>
      <c r="F2426" s="758"/>
      <c r="G2426" s="758"/>
      <c r="H2426" s="759"/>
      <c r="I2426" s="598"/>
      <c r="J2426" s="599">
        <f>H2426 * I2383</f>
        <v>0</v>
      </c>
    </row>
    <row r="2427" spans="1:10" x14ac:dyDescent="0.3">
      <c r="C2427" s="32"/>
      <c r="D2427" s="102"/>
      <c r="E2427" s="32"/>
      <c r="F2427" s="32"/>
      <c r="G2427" s="32"/>
      <c r="H2427" s="32"/>
      <c r="I2427" s="598"/>
      <c r="J2427" s="599"/>
    </row>
    <row r="2428" spans="1:10" ht="15" thickBot="1" x14ac:dyDescent="0.35">
      <c r="C2428" s="32"/>
      <c r="D2428" s="102"/>
      <c r="E2428" s="32"/>
      <c r="F2428" s="32"/>
      <c r="G2428" s="32"/>
      <c r="H2428" s="32"/>
      <c r="I2428" s="598"/>
      <c r="J2428" s="599"/>
    </row>
    <row r="2429" spans="1:10" ht="17.399999999999999" hidden="1" x14ac:dyDescent="0.3">
      <c r="A2429" s="600" t="s">
        <v>312</v>
      </c>
      <c r="B2429" s="600"/>
      <c r="C2429" s="601" t="s">
        <v>313</v>
      </c>
      <c r="D2429" s="602"/>
      <c r="E2429" s="602"/>
      <c r="F2429" s="602"/>
      <c r="G2429" s="602"/>
      <c r="H2429" s="603" t="str">
        <f>"No. " &amp; COUNTIF(A$3:A2434,"ITEM*") &amp; " DE " &amp; COUNTIF(A$3:A$98371,"ITEM*")</f>
        <v>No. 50 DE 62</v>
      </c>
      <c r="I2429" s="598"/>
      <c r="J2429" s="599"/>
    </row>
    <row r="2430" spans="1:10" hidden="1" x14ac:dyDescent="0.3">
      <c r="A2430" s="600" t="s">
        <v>314</v>
      </c>
      <c r="B2430" s="600"/>
      <c r="C2430" s="604" t="s">
        <v>315</v>
      </c>
      <c r="D2430" s="605" t="s">
        <v>46</v>
      </c>
      <c r="E2430" s="606"/>
      <c r="F2430" s="607" t="s">
        <v>316</v>
      </c>
      <c r="G2430" s="605"/>
      <c r="H2430" s="608"/>
      <c r="I2430" s="598"/>
      <c r="J2430" s="599">
        <f>H2430 * I2383</f>
        <v>0</v>
      </c>
    </row>
    <row r="2431" spans="1:10" ht="15" hidden="1" thickBot="1" x14ac:dyDescent="0.35">
      <c r="C2431" s="609"/>
      <c r="D2431" s="610"/>
      <c r="E2431" s="610"/>
      <c r="F2431" s="610"/>
      <c r="G2431" s="610"/>
      <c r="H2431" s="611"/>
      <c r="I2431" s="598"/>
      <c r="J2431" s="599"/>
    </row>
    <row r="2432" spans="1:10" x14ac:dyDescent="0.3">
      <c r="A2432" s="612" t="s">
        <v>317</v>
      </c>
      <c r="B2432" s="613"/>
      <c r="C2432" s="614" t="s">
        <v>91</v>
      </c>
      <c r="D2432" s="615"/>
      <c r="E2432" s="615"/>
      <c r="F2432" s="616" t="s">
        <v>90</v>
      </c>
      <c r="G2432" s="617" t="s">
        <v>318</v>
      </c>
      <c r="H2432" s="618" t="s">
        <v>319</v>
      </c>
      <c r="I2432" s="619" t="s">
        <v>320</v>
      </c>
      <c r="J2432" s="917" t="s">
        <v>98</v>
      </c>
    </row>
    <row r="2433" spans="1:10" x14ac:dyDescent="0.3">
      <c r="A2433" s="621" t="s">
        <v>588</v>
      </c>
      <c r="B2433" s="613"/>
      <c r="C2433" s="622" t="s">
        <v>208</v>
      </c>
      <c r="D2433" s="623"/>
      <c r="E2433" s="624"/>
      <c r="F2433" s="625">
        <f>PRESUPUESTO!$B$108</f>
        <v>0</v>
      </c>
      <c r="G2433" s="626" t="s">
        <v>92</v>
      </c>
      <c r="H2433" s="830">
        <f>PRESUPUESTO!$E$108</f>
        <v>1</v>
      </c>
      <c r="I2433" s="831">
        <f>H2433</f>
        <v>1</v>
      </c>
      <c r="J2433" s="629"/>
    </row>
    <row r="2434" spans="1:10" x14ac:dyDescent="0.3">
      <c r="A2434" s="630"/>
      <c r="B2434" s="631"/>
      <c r="C2434" s="632"/>
      <c r="D2434" s="633"/>
      <c r="E2434" s="634"/>
      <c r="F2434" s="635"/>
      <c r="G2434" s="853"/>
      <c r="H2434" s="854"/>
      <c r="I2434" s="855"/>
      <c r="J2434" s="853"/>
    </row>
    <row r="2435" spans="1:10" x14ac:dyDescent="0.3">
      <c r="A2435" s="639" t="s">
        <v>324</v>
      </c>
      <c r="B2435" s="631"/>
      <c r="C2435" s="640" t="s">
        <v>325</v>
      </c>
      <c r="D2435" s="641" t="s">
        <v>326</v>
      </c>
      <c r="E2435" s="641" t="str">
        <f>"CANT. / " &amp; G2433</f>
        <v>CANT. / UND</v>
      </c>
      <c r="F2435" s="642" t="s">
        <v>327</v>
      </c>
      <c r="G2435" s="856" t="s">
        <v>328</v>
      </c>
      <c r="H2435" s="857" t="s">
        <v>329</v>
      </c>
      <c r="I2435" s="858"/>
      <c r="J2435" s="859"/>
    </row>
    <row r="2436" spans="1:10" x14ac:dyDescent="0.3">
      <c r="A2436" s="630">
        <v>103231</v>
      </c>
      <c r="B2436" s="631" t="s">
        <v>541</v>
      </c>
      <c r="C2436" s="647" t="s">
        <v>589</v>
      </c>
      <c r="D2436" s="648" t="s">
        <v>92</v>
      </c>
      <c r="E2436" s="649">
        <v>1</v>
      </c>
      <c r="F2436" s="650"/>
      <c r="G2436" s="860">
        <v>73587</v>
      </c>
      <c r="H2436" s="861">
        <f>TRUNC(E2436* (1 + F2436 / 100) * G2436,2)</f>
        <v>73587</v>
      </c>
      <c r="I2436" s="862">
        <f>E2436 * (1 + F2436 / 100) * I2433</f>
        <v>1</v>
      </c>
      <c r="J2436" s="863">
        <f>I2433*H2436</f>
        <v>73587</v>
      </c>
    </row>
    <row r="2437" spans="1:10" x14ac:dyDescent="0.3">
      <c r="A2437" s="630">
        <v>103029</v>
      </c>
      <c r="B2437" s="631" t="s">
        <v>541</v>
      </c>
      <c r="C2437" s="647" t="s">
        <v>576</v>
      </c>
      <c r="D2437" s="648" t="s">
        <v>92</v>
      </c>
      <c r="E2437" s="649">
        <v>1</v>
      </c>
      <c r="F2437" s="650"/>
      <c r="G2437" s="860">
        <v>4629</v>
      </c>
      <c r="H2437" s="861">
        <f>TRUNC(E2437* (1 + F2437 / 100) * G2437,2)</f>
        <v>4629</v>
      </c>
      <c r="I2437" s="862">
        <f>E2437 * (1 + F2437 / 100) * I2433</f>
        <v>1</v>
      </c>
      <c r="J2437" s="863">
        <f>I2433*H2437</f>
        <v>4629</v>
      </c>
    </row>
    <row r="2438" spans="1:10" x14ac:dyDescent="0.3">
      <c r="A2438" s="630">
        <v>100611</v>
      </c>
      <c r="B2438" s="631" t="s">
        <v>334</v>
      </c>
      <c r="C2438" s="647" t="s">
        <v>563</v>
      </c>
      <c r="D2438" s="648" t="s">
        <v>92</v>
      </c>
      <c r="E2438" s="649">
        <v>0.06</v>
      </c>
      <c r="F2438" s="650"/>
      <c r="G2438" s="860">
        <v>8223</v>
      </c>
      <c r="H2438" s="861">
        <f>TRUNC(E2438* (1 + F2438 / 100) * G2438,2)</f>
        <v>493.38</v>
      </c>
      <c r="I2438" s="864">
        <f>E2438 * (1 + F2438 / 100) * I2433</f>
        <v>0.06</v>
      </c>
      <c r="J2438" s="865">
        <f>I2433*H2438</f>
        <v>493.38</v>
      </c>
    </row>
    <row r="2439" spans="1:10" x14ac:dyDescent="0.3">
      <c r="A2439" s="661"/>
      <c r="B2439" s="631"/>
      <c r="C2439" s="662"/>
      <c r="D2439" s="663"/>
      <c r="E2439" s="664"/>
      <c r="F2439" s="665"/>
      <c r="G2439" s="866"/>
      <c r="H2439" s="867"/>
      <c r="I2439" s="868"/>
      <c r="J2439" s="669"/>
    </row>
    <row r="2440" spans="1:10" x14ac:dyDescent="0.3">
      <c r="A2440" s="670" t="s">
        <v>338</v>
      </c>
      <c r="B2440" s="631"/>
      <c r="C2440" s="632"/>
      <c r="D2440" s="633"/>
      <c r="E2440" s="634"/>
      <c r="F2440" s="671"/>
      <c r="G2440" s="672" t="s">
        <v>339</v>
      </c>
      <c r="H2440" s="869">
        <f>SUM(H2435:H2439)</f>
        <v>78709.38</v>
      </c>
      <c r="I2440" s="858"/>
      <c r="J2440" s="870">
        <f>SUM(J2435:J2439)</f>
        <v>78709.38</v>
      </c>
    </row>
    <row r="2441" spans="1:10" x14ac:dyDescent="0.3">
      <c r="A2441" s="670" t="s">
        <v>340</v>
      </c>
      <c r="B2441" s="631"/>
      <c r="C2441" s="632"/>
      <c r="D2441" s="633"/>
      <c r="E2441" s="634"/>
      <c r="F2441" s="635"/>
      <c r="G2441" s="871"/>
      <c r="H2441" s="872"/>
      <c r="I2441" s="873"/>
      <c r="J2441" s="874"/>
    </row>
    <row r="2442" spans="1:10" x14ac:dyDescent="0.3">
      <c r="A2442" s="639" t="s">
        <v>341</v>
      </c>
      <c r="B2442" s="631"/>
      <c r="C2442" s="679" t="s">
        <v>342</v>
      </c>
      <c r="D2442" s="680" t="s">
        <v>343</v>
      </c>
      <c r="E2442" s="680" t="s">
        <v>344</v>
      </c>
      <c r="F2442" s="681" t="s">
        <v>345</v>
      </c>
      <c r="G2442" s="875" t="s">
        <v>398</v>
      </c>
      <c r="H2442" s="876" t="s">
        <v>94</v>
      </c>
      <c r="I2442" s="877"/>
      <c r="J2442" s="878"/>
    </row>
    <row r="2443" spans="1:10" x14ac:dyDescent="0.3">
      <c r="A2443" s="630">
        <v>200021</v>
      </c>
      <c r="B2443" s="686" t="s">
        <v>342</v>
      </c>
      <c r="C2443" s="647" t="s">
        <v>566</v>
      </c>
      <c r="D2443" s="918">
        <v>189305</v>
      </c>
      <c r="E2443" s="688">
        <v>1.8</v>
      </c>
      <c r="F2443" s="919">
        <f>TRUNC(D2443*E2443,0)</f>
        <v>340749</v>
      </c>
      <c r="G2443" s="885">
        <v>10</v>
      </c>
      <c r="H2443" s="691">
        <f>IFERROR(TRUNC(F2443/G2443,2),0)</f>
        <v>34074.9</v>
      </c>
      <c r="I2443" s="886">
        <f>I2433/G2443</f>
        <v>0.1</v>
      </c>
      <c r="J2443" s="887">
        <f>I2433*H2443</f>
        <v>34074.9</v>
      </c>
    </row>
    <row r="2444" spans="1:10" x14ac:dyDescent="0.3">
      <c r="A2444" s="661"/>
      <c r="B2444" s="631"/>
      <c r="C2444" s="662"/>
      <c r="D2444" s="663"/>
      <c r="E2444" s="664"/>
      <c r="F2444" s="665"/>
      <c r="G2444" s="866"/>
      <c r="H2444" s="867"/>
      <c r="I2444" s="868"/>
      <c r="J2444" s="669"/>
    </row>
    <row r="2445" spans="1:10" x14ac:dyDescent="0.3">
      <c r="A2445" s="670" t="s">
        <v>348</v>
      </c>
      <c r="B2445" s="631"/>
      <c r="C2445" s="632"/>
      <c r="D2445" s="633"/>
      <c r="E2445" s="634"/>
      <c r="F2445" s="694"/>
      <c r="G2445" s="695" t="s">
        <v>349</v>
      </c>
      <c r="H2445" s="888">
        <f>SUM(H2442:H2444)</f>
        <v>34074.9</v>
      </c>
      <c r="I2445" s="882"/>
      <c r="J2445" s="889">
        <f>SUM(J2442:J2444)</f>
        <v>34074.9</v>
      </c>
    </row>
    <row r="2446" spans="1:10" x14ac:dyDescent="0.3">
      <c r="A2446" s="670" t="s">
        <v>350</v>
      </c>
      <c r="B2446" s="631"/>
      <c r="C2446" s="632"/>
      <c r="D2446" s="633"/>
      <c r="E2446" s="634"/>
      <c r="F2446" s="635"/>
      <c r="G2446" s="871"/>
      <c r="H2446" s="872"/>
      <c r="I2446" s="873"/>
      <c r="J2446" s="874"/>
    </row>
    <row r="2447" spans="1:10" x14ac:dyDescent="0.3">
      <c r="A2447" s="639" t="s">
        <v>351</v>
      </c>
      <c r="B2447" s="631"/>
      <c r="C2447" s="698" t="s">
        <v>352</v>
      </c>
      <c r="D2447" s="699" t="s">
        <v>353</v>
      </c>
      <c r="E2447" s="699" t="s">
        <v>326</v>
      </c>
      <c r="F2447" s="700" t="s">
        <v>354</v>
      </c>
      <c r="G2447" s="890" t="s">
        <v>355</v>
      </c>
      <c r="H2447" s="891" t="s">
        <v>329</v>
      </c>
      <c r="I2447" s="892"/>
      <c r="J2447" s="893"/>
    </row>
    <row r="2448" spans="1:10" x14ac:dyDescent="0.3">
      <c r="A2448" s="630">
        <v>300026</v>
      </c>
      <c r="B2448" s="631" t="s">
        <v>352</v>
      </c>
      <c r="C2448" s="647" t="s">
        <v>356</v>
      </c>
      <c r="D2448" s="648"/>
      <c r="E2448" s="648" t="s">
        <v>357</v>
      </c>
      <c r="F2448" s="705">
        <v>0.05</v>
      </c>
      <c r="G2448" s="860">
        <f>H2445</f>
        <v>34074.9</v>
      </c>
      <c r="H2448" s="667">
        <f>TRUNC(F2448 * G2448,2)</f>
        <v>1703.74</v>
      </c>
      <c r="I2448" s="864">
        <f>I2433 * F2448</f>
        <v>0.05</v>
      </c>
      <c r="J2448" s="865">
        <f>I2433*H2448</f>
        <v>1703.74</v>
      </c>
    </row>
    <row r="2449" spans="1:10" x14ac:dyDescent="0.3">
      <c r="A2449" s="661"/>
      <c r="B2449" s="631"/>
      <c r="C2449" s="662"/>
      <c r="D2449" s="663"/>
      <c r="E2449" s="664"/>
      <c r="F2449" s="665"/>
      <c r="G2449" s="866"/>
      <c r="H2449" s="867"/>
      <c r="I2449" s="868"/>
      <c r="J2449" s="669"/>
    </row>
    <row r="2450" spans="1:10" x14ac:dyDescent="0.3">
      <c r="A2450" s="670" t="s">
        <v>358</v>
      </c>
      <c r="B2450" s="631"/>
      <c r="C2450" s="632"/>
      <c r="D2450" s="633"/>
      <c r="E2450" s="634"/>
      <c r="F2450" s="706"/>
      <c r="G2450" s="707" t="s">
        <v>359</v>
      </c>
      <c r="H2450" s="894">
        <f>SUM(H2447:H2449)</f>
        <v>1703.74</v>
      </c>
      <c r="I2450" s="882"/>
      <c r="J2450" s="889">
        <f>SUM(J2447:J2449)</f>
        <v>1703.74</v>
      </c>
    </row>
    <row r="2451" spans="1:10" x14ac:dyDescent="0.3">
      <c r="A2451" s="670" t="s">
        <v>360</v>
      </c>
      <c r="B2451" s="631"/>
      <c r="C2451" s="632"/>
      <c r="D2451" s="633"/>
      <c r="E2451" s="634"/>
      <c r="F2451" s="635"/>
      <c r="G2451" s="871"/>
      <c r="H2451" s="872"/>
      <c r="I2451" s="873"/>
      <c r="J2451" s="874"/>
    </row>
    <row r="2452" spans="1:10" x14ac:dyDescent="0.3">
      <c r="A2452" s="709" t="s">
        <v>361</v>
      </c>
      <c r="B2452" s="710"/>
      <c r="C2452" s="711" t="s">
        <v>362</v>
      </c>
      <c r="D2452" s="712" t="s">
        <v>363</v>
      </c>
      <c r="E2452" s="712" t="s">
        <v>364</v>
      </c>
      <c r="F2452" s="713" t="s">
        <v>365</v>
      </c>
      <c r="G2452" s="895" t="s">
        <v>355</v>
      </c>
      <c r="H2452" s="896" t="s">
        <v>329</v>
      </c>
      <c r="I2452" s="897"/>
      <c r="J2452" s="898"/>
    </row>
    <row r="2453" spans="1:10" x14ac:dyDescent="0.3">
      <c r="A2453" s="630"/>
      <c r="B2453" s="631"/>
      <c r="C2453" s="647"/>
      <c r="D2453" s="648"/>
      <c r="E2453" s="649"/>
      <c r="F2453" s="650"/>
      <c r="G2453" s="860"/>
      <c r="H2453" s="861"/>
      <c r="I2453" s="864"/>
      <c r="J2453" s="865"/>
    </row>
    <row r="2454" spans="1:10" x14ac:dyDescent="0.3">
      <c r="A2454" s="670" t="s">
        <v>366</v>
      </c>
      <c r="B2454" s="710"/>
      <c r="C2454" s="632"/>
      <c r="D2454" s="633"/>
      <c r="E2454" s="634"/>
      <c r="F2454" s="718"/>
      <c r="G2454" s="719" t="s">
        <v>367</v>
      </c>
      <c r="H2454" s="899">
        <f>SUM(H2452:H2453)</f>
        <v>0</v>
      </c>
      <c r="I2454" s="882"/>
      <c r="J2454" s="883">
        <f>SUM(J2452:J2453)</f>
        <v>0</v>
      </c>
    </row>
    <row r="2455" spans="1:10" x14ac:dyDescent="0.3">
      <c r="A2455" s="721" t="s">
        <v>368</v>
      </c>
      <c r="B2455" s="900"/>
      <c r="C2455" s="632"/>
      <c r="D2455" s="633"/>
      <c r="E2455" s="634"/>
      <c r="F2455" s="635"/>
      <c r="G2455" s="853"/>
      <c r="H2455" s="854"/>
      <c r="I2455" s="855"/>
      <c r="J2455" s="853"/>
    </row>
    <row r="2456" spans="1:10" ht="15" thickBot="1" x14ac:dyDescent="0.35">
      <c r="A2456" s="721" t="s">
        <v>95</v>
      </c>
      <c r="B2456" s="901"/>
      <c r="C2456" s="776"/>
      <c r="D2456" s="777"/>
      <c r="E2456" s="778"/>
      <c r="F2456" s="779" t="s">
        <v>369</v>
      </c>
      <c r="G2456" s="780"/>
      <c r="H2456" s="902">
        <f>IF($A$2="CD",ROUND(SUM(H2434:H2455)/2,$A$3),SUM(H2434:H2455)/2)</f>
        <v>114488</v>
      </c>
      <c r="I2456" s="730"/>
      <c r="J2456" s="903">
        <f>IF($A$2="CD",ROUND(SUM(J2434:J2455)/2,$A$3),SUM(J2434:J2455)/2)</f>
        <v>114488</v>
      </c>
    </row>
    <row r="2457" spans="1:10" x14ac:dyDescent="0.3">
      <c r="A2457" s="721" t="s">
        <v>400</v>
      </c>
      <c r="B2457" s="901"/>
      <c r="C2457" s="782" t="s">
        <v>271</v>
      </c>
      <c r="D2457" s="783"/>
      <c r="E2457" s="784"/>
      <c r="F2457" s="814"/>
      <c r="G2457" s="904"/>
      <c r="H2457" s="905"/>
      <c r="I2457" s="906"/>
      <c r="J2457" s="907">
        <f>H2457 * I2433</f>
        <v>0</v>
      </c>
    </row>
    <row r="2458" spans="1:10" x14ac:dyDescent="0.3">
      <c r="A2458" s="630" t="s">
        <v>278</v>
      </c>
      <c r="B2458" s="901"/>
      <c r="C2458" s="790" t="s">
        <v>249</v>
      </c>
      <c r="D2458" s="791"/>
      <c r="E2458" s="792"/>
      <c r="F2458" s="793">
        <f>$F$3</f>
        <v>0.18</v>
      </c>
      <c r="G2458" s="908"/>
      <c r="H2458" s="795">
        <f>ROUND(H2456*F2458,2)</f>
        <v>20607.84</v>
      </c>
      <c r="I2458" s="909"/>
      <c r="J2458" s="910"/>
    </row>
    <row r="2459" spans="1:10" x14ac:dyDescent="0.3">
      <c r="A2459" s="630" t="s">
        <v>401</v>
      </c>
      <c r="B2459" s="901"/>
      <c r="C2459" s="790" t="s">
        <v>251</v>
      </c>
      <c r="D2459" s="791"/>
      <c r="E2459" s="792"/>
      <c r="F2459" s="793">
        <f>$G$3</f>
        <v>0.05</v>
      </c>
      <c r="G2459" s="908"/>
      <c r="H2459" s="795">
        <f>ROUND(H2456*F2459,2)</f>
        <v>5724.4</v>
      </c>
      <c r="I2459" s="909"/>
      <c r="J2459" s="910"/>
    </row>
    <row r="2460" spans="1:10" x14ac:dyDescent="0.3">
      <c r="A2460" s="630" t="s">
        <v>280</v>
      </c>
      <c r="B2460" s="901"/>
      <c r="C2460" s="790" t="s">
        <v>253</v>
      </c>
      <c r="D2460" s="791"/>
      <c r="E2460" s="792"/>
      <c r="F2460" s="793">
        <f>$H$3</f>
        <v>0.08</v>
      </c>
      <c r="G2460" s="908"/>
      <c r="H2460" s="795">
        <f>ROUND(H2456*F2460,2)</f>
        <v>9159.0400000000009</v>
      </c>
      <c r="I2460" s="909"/>
      <c r="J2460" s="910"/>
    </row>
    <row r="2461" spans="1:10" x14ac:dyDescent="0.3">
      <c r="A2461" s="630" t="s">
        <v>282</v>
      </c>
      <c r="B2461" s="901"/>
      <c r="C2461" s="790" t="s">
        <v>257</v>
      </c>
      <c r="D2461" s="791"/>
      <c r="E2461" s="792"/>
      <c r="F2461" s="793">
        <f>$I$3</f>
        <v>0.19</v>
      </c>
      <c r="G2461" s="908"/>
      <c r="H2461" s="795">
        <f>ROUND(H2460*F2461,2)</f>
        <v>1740.22</v>
      </c>
      <c r="I2461" s="909"/>
      <c r="J2461" s="910"/>
    </row>
    <row r="2462" spans="1:10" x14ac:dyDescent="0.3">
      <c r="A2462" s="721" t="s">
        <v>402</v>
      </c>
      <c r="B2462" s="901"/>
      <c r="C2462" s="798" t="s">
        <v>403</v>
      </c>
      <c r="D2462" s="799"/>
      <c r="E2462" s="800"/>
      <c r="F2462" s="599"/>
      <c r="G2462" s="911"/>
      <c r="H2462" s="802">
        <f>SUM(H2458:H2461)</f>
        <v>37231.5</v>
      </c>
      <c r="I2462" s="912"/>
      <c r="J2462" s="913"/>
    </row>
    <row r="2463" spans="1:10" ht="15" thickBot="1" x14ac:dyDescent="0.35">
      <c r="A2463" s="721" t="s">
        <v>404</v>
      </c>
      <c r="B2463" s="901"/>
      <c r="C2463" s="805"/>
      <c r="D2463" s="806"/>
      <c r="E2463" s="778"/>
      <c r="F2463" s="779" t="s">
        <v>405</v>
      </c>
      <c r="G2463" s="914"/>
      <c r="H2463" s="915">
        <f>ROUND(H2456+H2462,$A$3)</f>
        <v>151720</v>
      </c>
      <c r="I2463" s="809"/>
      <c r="J2463" s="916">
        <f>IF($A$3=2,ROUND((J2456+J2462),2),ROUND((J2456+J2462),0))</f>
        <v>114488</v>
      </c>
    </row>
    <row r="2464" spans="1:10" hidden="1" x14ac:dyDescent="0.3">
      <c r="A2464" s="732" t="s">
        <v>370</v>
      </c>
      <c r="B2464" s="733"/>
      <c r="C2464" s="810"/>
      <c r="D2464" s="811"/>
      <c r="E2464" s="812"/>
      <c r="F2464" s="812"/>
      <c r="G2464" s="812"/>
      <c r="H2464" s="813"/>
      <c r="I2464" s="598"/>
      <c r="J2464" s="599"/>
    </row>
    <row r="2465" spans="1:10" hidden="1" x14ac:dyDescent="0.3">
      <c r="A2465" s="738"/>
      <c r="B2465" s="733"/>
      <c r="C2465" s="734"/>
      <c r="D2465" s="735"/>
      <c r="E2465" s="736"/>
      <c r="F2465" s="736"/>
      <c r="G2465" s="736"/>
      <c r="H2465" s="737"/>
      <c r="I2465" s="598"/>
      <c r="J2465" s="599"/>
    </row>
    <row r="2466" spans="1:10" hidden="1" x14ac:dyDescent="0.3">
      <c r="A2466" s="738"/>
      <c r="B2466" s="733"/>
      <c r="C2466" s="739" t="s">
        <v>371</v>
      </c>
      <c r="D2466" s="740"/>
      <c r="E2466" s="741"/>
      <c r="F2466" s="741"/>
      <c r="G2466" s="741"/>
      <c r="H2466" s="742"/>
      <c r="I2466" s="598"/>
      <c r="J2466" s="599"/>
    </row>
    <row r="2467" spans="1:10" hidden="1" x14ac:dyDescent="0.3">
      <c r="A2467" s="738"/>
      <c r="B2467" s="733"/>
      <c r="C2467" s="743"/>
      <c r="D2467" s="744"/>
      <c r="E2467" s="745"/>
      <c r="F2467" s="745"/>
      <c r="G2467" s="745"/>
      <c r="H2467" s="746"/>
      <c r="I2467" s="598"/>
      <c r="J2467" s="599"/>
    </row>
    <row r="2468" spans="1:10" hidden="1" x14ac:dyDescent="0.3">
      <c r="A2468" s="738"/>
      <c r="B2468" s="733"/>
      <c r="C2468" s="743"/>
      <c r="D2468" s="744"/>
      <c r="E2468" s="745"/>
      <c r="F2468" s="745"/>
      <c r="G2468" s="745"/>
      <c r="H2468" s="746"/>
      <c r="I2468" s="598"/>
      <c r="J2468" s="599"/>
    </row>
    <row r="2469" spans="1:10" hidden="1" x14ac:dyDescent="0.3">
      <c r="A2469" s="738"/>
      <c r="B2469" s="733"/>
      <c r="C2469" s="734"/>
      <c r="D2469" s="735"/>
      <c r="E2469" s="736"/>
      <c r="F2469" s="736"/>
      <c r="G2469" s="736"/>
      <c r="H2469" s="737"/>
      <c r="I2469" s="598"/>
      <c r="J2469" s="599"/>
    </row>
    <row r="2470" spans="1:10" hidden="1" x14ac:dyDescent="0.3">
      <c r="A2470" s="738"/>
      <c r="B2470" s="733"/>
      <c r="C2470" s="747" t="s">
        <v>372</v>
      </c>
      <c r="D2470" s="735"/>
      <c r="E2470" s="736"/>
      <c r="F2470" s="748" t="s">
        <v>373</v>
      </c>
      <c r="G2470" s="736"/>
      <c r="H2470" s="737"/>
      <c r="I2470" s="598"/>
      <c r="J2470" s="599"/>
    </row>
    <row r="2471" spans="1:10" hidden="1" x14ac:dyDescent="0.3">
      <c r="C2471" s="196"/>
      <c r="H2471" s="197"/>
      <c r="I2471" s="598"/>
      <c r="J2471" s="599"/>
    </row>
    <row r="2472" spans="1:10" hidden="1" x14ac:dyDescent="0.3">
      <c r="C2472" s="196"/>
      <c r="H2472" s="197"/>
      <c r="I2472" s="598"/>
      <c r="J2472" s="599"/>
    </row>
    <row r="2473" spans="1:10" hidden="1" x14ac:dyDescent="0.3">
      <c r="A2473" s="738"/>
      <c r="B2473" s="733"/>
      <c r="C2473" s="749" t="s">
        <v>374</v>
      </c>
      <c r="D2473" s="750"/>
      <c r="E2473" s="736"/>
      <c r="F2473" s="751" t="s">
        <v>374</v>
      </c>
      <c r="G2473" s="741"/>
      <c r="H2473" s="742"/>
      <c r="I2473" s="598"/>
      <c r="J2473" s="599"/>
    </row>
    <row r="2474" spans="1:10" hidden="1" x14ac:dyDescent="0.3">
      <c r="A2474" s="738"/>
      <c r="B2474" s="733"/>
      <c r="C2474" s="752" t="s">
        <v>375</v>
      </c>
      <c r="D2474" s="744"/>
      <c r="E2474" s="736"/>
      <c r="F2474" s="753" t="s">
        <v>375</v>
      </c>
      <c r="G2474" s="745"/>
      <c r="H2474" s="746"/>
      <c r="I2474" s="598"/>
      <c r="J2474" s="599"/>
    </row>
    <row r="2475" spans="1:10" hidden="1" x14ac:dyDescent="0.3">
      <c r="A2475" s="738"/>
      <c r="B2475" s="733"/>
      <c r="C2475" s="754" t="s">
        <v>376</v>
      </c>
      <c r="D2475" s="735"/>
      <c r="E2475" s="736"/>
      <c r="F2475" s="733" t="s">
        <v>377</v>
      </c>
      <c r="G2475" s="736"/>
      <c r="H2475" s="737"/>
      <c r="I2475" s="598"/>
      <c r="J2475" s="599"/>
    </row>
    <row r="2476" spans="1:10" ht="15" hidden="1" thickBot="1" x14ac:dyDescent="0.35">
      <c r="A2476" s="755" t="s">
        <v>378</v>
      </c>
      <c r="B2476" s="733"/>
      <c r="C2476" s="756"/>
      <c r="D2476" s="757"/>
      <c r="E2476" s="758"/>
      <c r="F2476" s="758"/>
      <c r="G2476" s="758"/>
      <c r="H2476" s="759"/>
      <c r="I2476" s="598"/>
      <c r="J2476" s="599">
        <f>H2476 * I2433</f>
        <v>0</v>
      </c>
    </row>
    <row r="2477" spans="1:10" x14ac:dyDescent="0.3">
      <c r="C2477" s="32"/>
      <c r="D2477" s="102"/>
      <c r="E2477" s="32"/>
      <c r="F2477" s="32"/>
      <c r="G2477" s="32"/>
      <c r="H2477" s="32"/>
      <c r="I2477" s="598"/>
      <c r="J2477" s="599"/>
    </row>
    <row r="2478" spans="1:10" ht="15" thickBot="1" x14ac:dyDescent="0.35">
      <c r="C2478" s="32"/>
      <c r="D2478" s="102"/>
      <c r="E2478" s="32"/>
      <c r="F2478" s="32"/>
      <c r="G2478" s="32"/>
      <c r="H2478" s="32"/>
      <c r="I2478" s="598"/>
      <c r="J2478" s="599"/>
    </row>
    <row r="2479" spans="1:10" ht="17.399999999999999" hidden="1" x14ac:dyDescent="0.3">
      <c r="A2479" s="600" t="s">
        <v>312</v>
      </c>
      <c r="B2479" s="600"/>
      <c r="C2479" s="601" t="s">
        <v>313</v>
      </c>
      <c r="D2479" s="602"/>
      <c r="E2479" s="602"/>
      <c r="F2479" s="602"/>
      <c r="G2479" s="602"/>
      <c r="H2479" s="603" t="str">
        <f>"No. " &amp; COUNTIF(A$3:A2484,"ITEM*") &amp; " DE " &amp; COUNTIF(A$3:A$98371,"ITEM*")</f>
        <v>No. 51 DE 62</v>
      </c>
      <c r="I2479" s="598"/>
      <c r="J2479" s="599"/>
    </row>
    <row r="2480" spans="1:10" hidden="1" x14ac:dyDescent="0.3">
      <c r="A2480" s="600" t="s">
        <v>314</v>
      </c>
      <c r="B2480" s="600"/>
      <c r="C2480" s="604" t="s">
        <v>315</v>
      </c>
      <c r="D2480" s="605" t="s">
        <v>46</v>
      </c>
      <c r="E2480" s="606"/>
      <c r="F2480" s="607" t="s">
        <v>316</v>
      </c>
      <c r="G2480" s="605"/>
      <c r="H2480" s="608"/>
      <c r="I2480" s="598"/>
      <c r="J2480" s="599">
        <f>H2480 * I2433</f>
        <v>0</v>
      </c>
    </row>
    <row r="2481" spans="1:10" ht="15" hidden="1" thickBot="1" x14ac:dyDescent="0.35">
      <c r="C2481" s="609"/>
      <c r="D2481" s="610"/>
      <c r="E2481" s="610"/>
      <c r="F2481" s="610"/>
      <c r="G2481" s="610"/>
      <c r="H2481" s="611"/>
      <c r="I2481" s="598"/>
      <c r="J2481" s="599"/>
    </row>
    <row r="2482" spans="1:10" x14ac:dyDescent="0.3">
      <c r="A2482" s="612" t="s">
        <v>317</v>
      </c>
      <c r="B2482" s="613"/>
      <c r="C2482" s="614" t="s">
        <v>91</v>
      </c>
      <c r="D2482" s="615"/>
      <c r="E2482" s="615"/>
      <c r="F2482" s="616" t="s">
        <v>90</v>
      </c>
      <c r="G2482" s="617" t="s">
        <v>318</v>
      </c>
      <c r="H2482" s="618" t="s">
        <v>319</v>
      </c>
      <c r="I2482" s="619" t="s">
        <v>320</v>
      </c>
      <c r="J2482" s="917" t="s">
        <v>98</v>
      </c>
    </row>
    <row r="2483" spans="1:10" x14ac:dyDescent="0.3">
      <c r="A2483" s="621" t="s">
        <v>590</v>
      </c>
      <c r="B2483" s="613"/>
      <c r="C2483" s="622" t="s">
        <v>210</v>
      </c>
      <c r="D2483" s="623"/>
      <c r="E2483" s="624"/>
      <c r="F2483" s="625">
        <f>PRESUPUESTO!$B$109</f>
        <v>0</v>
      </c>
      <c r="G2483" s="626" t="s">
        <v>35</v>
      </c>
      <c r="H2483" s="830">
        <f>PRESUPUESTO!$E$109</f>
        <v>3</v>
      </c>
      <c r="I2483" s="831">
        <f>H2483</f>
        <v>3</v>
      </c>
      <c r="J2483" s="629"/>
    </row>
    <row r="2484" spans="1:10" x14ac:dyDescent="0.3">
      <c r="A2484" s="630"/>
      <c r="B2484" s="631"/>
      <c r="C2484" s="632"/>
      <c r="D2484" s="633"/>
      <c r="E2484" s="634"/>
      <c r="F2484" s="774"/>
      <c r="G2484" s="853"/>
      <c r="H2484" s="854"/>
      <c r="I2484" s="855"/>
      <c r="J2484" s="853"/>
    </row>
    <row r="2485" spans="1:10" x14ac:dyDescent="0.3">
      <c r="A2485" s="639" t="s">
        <v>324</v>
      </c>
      <c r="B2485" s="631"/>
      <c r="C2485" s="640" t="s">
        <v>325</v>
      </c>
      <c r="D2485" s="641" t="s">
        <v>326</v>
      </c>
      <c r="E2485" s="641" t="str">
        <f>"CANT. / " &amp; G2483</f>
        <v>CANT. / M</v>
      </c>
      <c r="F2485" s="642" t="s">
        <v>327</v>
      </c>
      <c r="G2485" s="856" t="s">
        <v>328</v>
      </c>
      <c r="H2485" s="857" t="s">
        <v>329</v>
      </c>
      <c r="I2485" s="858"/>
      <c r="J2485" s="859"/>
    </row>
    <row r="2486" spans="1:10" x14ac:dyDescent="0.3">
      <c r="A2486" s="630">
        <v>100076</v>
      </c>
      <c r="B2486" s="631" t="s">
        <v>410</v>
      </c>
      <c r="C2486" s="647" t="s">
        <v>460</v>
      </c>
      <c r="D2486" s="648" t="s">
        <v>140</v>
      </c>
      <c r="E2486" s="649">
        <v>0.24</v>
      </c>
      <c r="F2486" s="775"/>
      <c r="G2486" s="860">
        <v>6250</v>
      </c>
      <c r="H2486" s="861">
        <f t="shared" ref="H2486:H2491" si="8">TRUNC(E2486* (1 + F2486 / 100) * G2486,2)</f>
        <v>1500</v>
      </c>
      <c r="I2486" s="862">
        <f>E2486 * (1 + F2486 / 100) * I2483</f>
        <v>0.72</v>
      </c>
      <c r="J2486" s="863">
        <f>I2483*H2486</f>
        <v>4500</v>
      </c>
    </row>
    <row r="2487" spans="1:10" x14ac:dyDescent="0.3">
      <c r="A2487" s="630">
        <v>109069</v>
      </c>
      <c r="B2487" s="631"/>
      <c r="C2487" s="647" t="s">
        <v>428</v>
      </c>
      <c r="D2487" s="648" t="s">
        <v>92</v>
      </c>
      <c r="E2487" s="649">
        <v>0.6</v>
      </c>
      <c r="F2487" s="775"/>
      <c r="G2487" s="860">
        <v>7565</v>
      </c>
      <c r="H2487" s="861">
        <f t="shared" si="8"/>
        <v>4539</v>
      </c>
      <c r="I2487" s="862">
        <f>E2487 * (1 + F2487 / 100) * I2483</f>
        <v>1.7999999999999998</v>
      </c>
      <c r="J2487" s="863">
        <f>I2483*H2487</f>
        <v>13617</v>
      </c>
    </row>
    <row r="2488" spans="1:10" x14ac:dyDescent="0.3">
      <c r="A2488" s="630">
        <v>101014</v>
      </c>
      <c r="B2488" s="631" t="s">
        <v>410</v>
      </c>
      <c r="C2488" s="647" t="s">
        <v>591</v>
      </c>
      <c r="D2488" s="648" t="s">
        <v>140</v>
      </c>
      <c r="E2488" s="649">
        <v>6.29</v>
      </c>
      <c r="F2488" s="775"/>
      <c r="G2488" s="860">
        <v>5495</v>
      </c>
      <c r="H2488" s="861">
        <f t="shared" si="8"/>
        <v>34563.550000000003</v>
      </c>
      <c r="I2488" s="862">
        <f>E2488 * (1 + F2488 / 100) * I2483</f>
        <v>18.87</v>
      </c>
      <c r="J2488" s="863">
        <f>I2483*H2488</f>
        <v>103690.65000000001</v>
      </c>
    </row>
    <row r="2489" spans="1:10" x14ac:dyDescent="0.3">
      <c r="A2489" s="630">
        <v>101509</v>
      </c>
      <c r="B2489" s="631" t="s">
        <v>410</v>
      </c>
      <c r="C2489" s="647" t="s">
        <v>411</v>
      </c>
      <c r="D2489" s="648" t="s">
        <v>412</v>
      </c>
      <c r="E2489" s="649">
        <v>0.19</v>
      </c>
      <c r="F2489" s="775"/>
      <c r="G2489" s="860">
        <v>4939</v>
      </c>
      <c r="H2489" s="861">
        <f t="shared" si="8"/>
        <v>938.41</v>
      </c>
      <c r="I2489" s="862">
        <f>E2489 * (1 + F2489 / 100) * I2483</f>
        <v>0.57000000000000006</v>
      </c>
      <c r="J2489" s="863">
        <f>I2483*H2489</f>
        <v>2815.23</v>
      </c>
    </row>
    <row r="2490" spans="1:10" x14ac:dyDescent="0.3">
      <c r="A2490" s="630">
        <v>101717</v>
      </c>
      <c r="B2490" s="631" t="s">
        <v>407</v>
      </c>
      <c r="C2490" s="647" t="s">
        <v>422</v>
      </c>
      <c r="D2490" s="648" t="s">
        <v>92</v>
      </c>
      <c r="E2490" s="649">
        <v>0.8</v>
      </c>
      <c r="F2490" s="775"/>
      <c r="G2490" s="860">
        <v>20209</v>
      </c>
      <c r="H2490" s="861">
        <f t="shared" si="8"/>
        <v>16167.2</v>
      </c>
      <c r="I2490" s="862">
        <f>E2490 * (1 + F2490 / 100) * I2483</f>
        <v>2.4000000000000004</v>
      </c>
      <c r="J2490" s="863">
        <f>I2483*H2490</f>
        <v>48501.600000000006</v>
      </c>
    </row>
    <row r="2491" spans="1:10" x14ac:dyDescent="0.3">
      <c r="A2491" s="721" t="s">
        <v>447</v>
      </c>
      <c r="B2491" s="631" t="s">
        <v>323</v>
      </c>
      <c r="C2491" s="647" t="s">
        <v>448</v>
      </c>
      <c r="D2491" s="648" t="s">
        <v>122</v>
      </c>
      <c r="E2491" s="649">
        <v>4.8000000000000001E-2</v>
      </c>
      <c r="F2491" s="775"/>
      <c r="G2491" s="860">
        <f>H225</f>
        <v>440848</v>
      </c>
      <c r="H2491" s="861">
        <f t="shared" si="8"/>
        <v>21160.7</v>
      </c>
      <c r="I2491" s="864">
        <f>E2491 * (1 + F2491 / 100) * I2483</f>
        <v>0.14400000000000002</v>
      </c>
      <c r="J2491" s="865">
        <f>I2483*H2491</f>
        <v>63482.100000000006</v>
      </c>
    </row>
    <row r="2492" spans="1:10" x14ac:dyDescent="0.3">
      <c r="A2492" s="661"/>
      <c r="B2492" s="631"/>
      <c r="C2492" s="662"/>
      <c r="D2492" s="663"/>
      <c r="E2492" s="664"/>
      <c r="F2492" s="665"/>
      <c r="G2492" s="866"/>
      <c r="H2492" s="867"/>
      <c r="I2492" s="868"/>
      <c r="J2492" s="669"/>
    </row>
    <row r="2493" spans="1:10" x14ac:dyDescent="0.3">
      <c r="A2493" s="721" t="s">
        <v>338</v>
      </c>
      <c r="B2493" s="631"/>
      <c r="C2493" s="632"/>
      <c r="D2493" s="633"/>
      <c r="E2493" s="634"/>
      <c r="F2493" s="671"/>
      <c r="G2493" s="672" t="s">
        <v>339</v>
      </c>
      <c r="H2493" s="869">
        <f>SUM(H2485:H2492)</f>
        <v>78868.86</v>
      </c>
      <c r="I2493" s="858"/>
      <c r="J2493" s="870">
        <f>SUM(J2485:J2492)</f>
        <v>236606.58000000002</v>
      </c>
    </row>
    <row r="2494" spans="1:10" x14ac:dyDescent="0.3">
      <c r="A2494" s="721" t="s">
        <v>340</v>
      </c>
      <c r="B2494" s="631"/>
      <c r="C2494" s="632"/>
      <c r="D2494" s="633"/>
      <c r="E2494" s="634"/>
      <c r="F2494" s="774"/>
      <c r="G2494" s="871"/>
      <c r="H2494" s="872"/>
      <c r="I2494" s="873"/>
      <c r="J2494" s="874"/>
    </row>
    <row r="2495" spans="1:10" x14ac:dyDescent="0.3">
      <c r="A2495" s="639" t="s">
        <v>341</v>
      </c>
      <c r="B2495" s="631"/>
      <c r="C2495" s="679" t="s">
        <v>342</v>
      </c>
      <c r="D2495" s="680" t="s">
        <v>343</v>
      </c>
      <c r="E2495" s="680" t="s">
        <v>344</v>
      </c>
      <c r="F2495" s="681" t="s">
        <v>345</v>
      </c>
      <c r="G2495" s="875" t="s">
        <v>413</v>
      </c>
      <c r="H2495" s="876" t="s">
        <v>94</v>
      </c>
      <c r="I2495" s="877"/>
      <c r="J2495" s="878"/>
    </row>
    <row r="2496" spans="1:10" x14ac:dyDescent="0.3">
      <c r="A2496" s="630">
        <v>200007</v>
      </c>
      <c r="B2496" s="686" t="s">
        <v>342</v>
      </c>
      <c r="C2496" s="647" t="s">
        <v>347</v>
      </c>
      <c r="D2496" s="918">
        <v>172095</v>
      </c>
      <c r="E2496" s="688">
        <v>1.8</v>
      </c>
      <c r="F2496" s="884">
        <f>TRUNC(D2496*E2496,0)</f>
        <v>309771</v>
      </c>
      <c r="G2496" s="885">
        <v>5.71</v>
      </c>
      <c r="H2496" s="691">
        <f>IFERROR(TRUNC(F2496/G2496,2),0)</f>
        <v>54250.61</v>
      </c>
      <c r="I2496" s="886">
        <f>I2483/G2496</f>
        <v>0.52539404553415059</v>
      </c>
      <c r="J2496" s="887">
        <f>I2483*H2496</f>
        <v>162751.83000000002</v>
      </c>
    </row>
    <row r="2497" spans="1:10" x14ac:dyDescent="0.3">
      <c r="A2497" s="661"/>
      <c r="B2497" s="631"/>
      <c r="C2497" s="662"/>
      <c r="D2497" s="663"/>
      <c r="E2497" s="664"/>
      <c r="F2497" s="665"/>
      <c r="G2497" s="866"/>
      <c r="H2497" s="867"/>
      <c r="I2497" s="868"/>
      <c r="J2497" s="669"/>
    </row>
    <row r="2498" spans="1:10" x14ac:dyDescent="0.3">
      <c r="A2498" s="721" t="s">
        <v>348</v>
      </c>
      <c r="B2498" s="631"/>
      <c r="C2498" s="632"/>
      <c r="D2498" s="633"/>
      <c r="E2498" s="634"/>
      <c r="F2498" s="694"/>
      <c r="G2498" s="695" t="s">
        <v>349</v>
      </c>
      <c r="H2498" s="888">
        <f>SUM(H2495:H2497)</f>
        <v>54250.61</v>
      </c>
      <c r="I2498" s="882"/>
      <c r="J2498" s="889">
        <f>SUM(J2495:J2497)</f>
        <v>162751.83000000002</v>
      </c>
    </row>
    <row r="2499" spans="1:10" x14ac:dyDescent="0.3">
      <c r="A2499" s="721" t="s">
        <v>350</v>
      </c>
      <c r="B2499" s="631"/>
      <c r="C2499" s="632"/>
      <c r="D2499" s="633"/>
      <c r="E2499" s="634"/>
      <c r="F2499" s="774"/>
      <c r="G2499" s="871"/>
      <c r="H2499" s="872"/>
      <c r="I2499" s="873"/>
      <c r="J2499" s="874"/>
    </row>
    <row r="2500" spans="1:10" x14ac:dyDescent="0.3">
      <c r="A2500" s="639" t="s">
        <v>351</v>
      </c>
      <c r="B2500" s="631"/>
      <c r="C2500" s="698" t="s">
        <v>352</v>
      </c>
      <c r="D2500" s="699" t="s">
        <v>353</v>
      </c>
      <c r="E2500" s="699" t="s">
        <v>326</v>
      </c>
      <c r="F2500" s="700" t="s">
        <v>354</v>
      </c>
      <c r="G2500" s="890" t="s">
        <v>355</v>
      </c>
      <c r="H2500" s="891" t="s">
        <v>329</v>
      </c>
      <c r="I2500" s="892"/>
      <c r="J2500" s="893"/>
    </row>
    <row r="2501" spans="1:10" x14ac:dyDescent="0.3">
      <c r="A2501" s="630">
        <v>300026</v>
      </c>
      <c r="B2501" s="631" t="s">
        <v>352</v>
      </c>
      <c r="C2501" s="647" t="s">
        <v>356</v>
      </c>
      <c r="D2501" s="648"/>
      <c r="E2501" s="648" t="s">
        <v>357</v>
      </c>
      <c r="F2501" s="705">
        <v>0.03</v>
      </c>
      <c r="G2501" s="860">
        <f>H2498</f>
        <v>54250.61</v>
      </c>
      <c r="H2501" s="667">
        <f>TRUNC(F2501 * G2501,2)</f>
        <v>1627.51</v>
      </c>
      <c r="I2501" s="864">
        <f>I2483 * F2501</f>
        <v>0.09</v>
      </c>
      <c r="J2501" s="865">
        <f>I2483*H2501</f>
        <v>4882.53</v>
      </c>
    </row>
    <row r="2502" spans="1:10" x14ac:dyDescent="0.3">
      <c r="A2502" s="661"/>
      <c r="B2502" s="631"/>
      <c r="C2502" s="662"/>
      <c r="D2502" s="663"/>
      <c r="E2502" s="664"/>
      <c r="F2502" s="665"/>
      <c r="G2502" s="866"/>
      <c r="H2502" s="867"/>
      <c r="I2502" s="868"/>
      <c r="J2502" s="669"/>
    </row>
    <row r="2503" spans="1:10" x14ac:dyDescent="0.3">
      <c r="A2503" s="721" t="s">
        <v>358</v>
      </c>
      <c r="B2503" s="631"/>
      <c r="C2503" s="632"/>
      <c r="D2503" s="633"/>
      <c r="E2503" s="634"/>
      <c r="F2503" s="706"/>
      <c r="G2503" s="707" t="s">
        <v>359</v>
      </c>
      <c r="H2503" s="894">
        <f>SUM(H2500:H2502)</f>
        <v>1627.51</v>
      </c>
      <c r="I2503" s="882"/>
      <c r="J2503" s="889">
        <f>SUM(J2500:J2502)</f>
        <v>4882.53</v>
      </c>
    </row>
    <row r="2504" spans="1:10" x14ac:dyDescent="0.3">
      <c r="A2504" s="721" t="s">
        <v>360</v>
      </c>
      <c r="B2504" s="631"/>
      <c r="C2504" s="632"/>
      <c r="D2504" s="633"/>
      <c r="E2504" s="634"/>
      <c r="F2504" s="774"/>
      <c r="G2504" s="871"/>
      <c r="H2504" s="872"/>
      <c r="I2504" s="873"/>
      <c r="J2504" s="874"/>
    </row>
    <row r="2505" spans="1:10" x14ac:dyDescent="0.3">
      <c r="A2505" s="709" t="s">
        <v>361</v>
      </c>
      <c r="B2505" s="710"/>
      <c r="C2505" s="711" t="s">
        <v>362</v>
      </c>
      <c r="D2505" s="712" t="s">
        <v>363</v>
      </c>
      <c r="E2505" s="712" t="s">
        <v>364</v>
      </c>
      <c r="F2505" s="713" t="s">
        <v>365</v>
      </c>
      <c r="G2505" s="895" t="s">
        <v>355</v>
      </c>
      <c r="H2505" s="896" t="s">
        <v>329</v>
      </c>
      <c r="I2505" s="897"/>
      <c r="J2505" s="898"/>
    </row>
    <row r="2506" spans="1:10" x14ac:dyDescent="0.3">
      <c r="A2506" s="630"/>
      <c r="B2506" s="631"/>
      <c r="C2506" s="647"/>
      <c r="D2506" s="648"/>
      <c r="E2506" s="649"/>
      <c r="F2506" s="775"/>
      <c r="G2506" s="860"/>
      <c r="H2506" s="861"/>
      <c r="I2506" s="864"/>
      <c r="J2506" s="865"/>
    </row>
    <row r="2507" spans="1:10" x14ac:dyDescent="0.3">
      <c r="A2507" s="670" t="s">
        <v>366</v>
      </c>
      <c r="B2507" s="710"/>
      <c r="C2507" s="632"/>
      <c r="D2507" s="633"/>
      <c r="E2507" s="634"/>
      <c r="F2507" s="718"/>
      <c r="G2507" s="719" t="s">
        <v>367</v>
      </c>
      <c r="H2507" s="899">
        <f>SUM(H2505:H2506)</f>
        <v>0</v>
      </c>
      <c r="I2507" s="882"/>
      <c r="J2507" s="883">
        <f>SUM(J2505:J2506)</f>
        <v>0</v>
      </c>
    </row>
    <row r="2508" spans="1:10" x14ac:dyDescent="0.3">
      <c r="A2508" s="721" t="s">
        <v>368</v>
      </c>
      <c r="B2508" s="900"/>
      <c r="C2508" s="632"/>
      <c r="D2508" s="633"/>
      <c r="E2508" s="634"/>
      <c r="F2508" s="774"/>
      <c r="G2508" s="853"/>
      <c r="H2508" s="854"/>
      <c r="I2508" s="855"/>
      <c r="J2508" s="853"/>
    </row>
    <row r="2509" spans="1:10" ht="15" thickBot="1" x14ac:dyDescent="0.35">
      <c r="A2509" s="721" t="s">
        <v>95</v>
      </c>
      <c r="B2509" s="901"/>
      <c r="C2509" s="776"/>
      <c r="D2509" s="777"/>
      <c r="E2509" s="778"/>
      <c r="F2509" s="779" t="s">
        <v>369</v>
      </c>
      <c r="G2509" s="780"/>
      <c r="H2509" s="902">
        <f>IF($A$2="CD",ROUND(SUM(H2484:H2508)/2,$A$3),SUM(H2484:H2508)/2)</f>
        <v>134747</v>
      </c>
      <c r="I2509" s="730"/>
      <c r="J2509" s="903">
        <f>IF($A$2="CD",ROUND(SUM(J2484:J2508)/2,$A$3),SUM(J2484:J2508)/2)</f>
        <v>404241</v>
      </c>
    </row>
    <row r="2510" spans="1:10" x14ac:dyDescent="0.3">
      <c r="A2510" s="721" t="s">
        <v>400</v>
      </c>
      <c r="B2510" s="901"/>
      <c r="C2510" s="782" t="s">
        <v>271</v>
      </c>
      <c r="D2510" s="783"/>
      <c r="E2510" s="784"/>
      <c r="F2510" s="785"/>
      <c r="G2510" s="904"/>
      <c r="H2510" s="905"/>
      <c r="I2510" s="906"/>
      <c r="J2510" s="907">
        <f>H2510 * I2483</f>
        <v>0</v>
      </c>
    </row>
    <row r="2511" spans="1:10" x14ac:dyDescent="0.3">
      <c r="A2511" s="630" t="s">
        <v>278</v>
      </c>
      <c r="B2511" s="901"/>
      <c r="C2511" s="790" t="s">
        <v>249</v>
      </c>
      <c r="D2511" s="791"/>
      <c r="E2511" s="792"/>
      <c r="F2511" s="793">
        <f>$F$3</f>
        <v>0.18</v>
      </c>
      <c r="G2511" s="908"/>
      <c r="H2511" s="795">
        <f>ROUND(H2509*F2511,2)</f>
        <v>24254.46</v>
      </c>
      <c r="I2511" s="909"/>
      <c r="J2511" s="910"/>
    </row>
    <row r="2512" spans="1:10" x14ac:dyDescent="0.3">
      <c r="A2512" s="630" t="s">
        <v>401</v>
      </c>
      <c r="B2512" s="901"/>
      <c r="C2512" s="790" t="s">
        <v>251</v>
      </c>
      <c r="D2512" s="791"/>
      <c r="E2512" s="792"/>
      <c r="F2512" s="793">
        <f>$G$3</f>
        <v>0.05</v>
      </c>
      <c r="G2512" s="908"/>
      <c r="H2512" s="795">
        <f>ROUND(H2509*F2512,2)</f>
        <v>6737.35</v>
      </c>
      <c r="I2512" s="909"/>
      <c r="J2512" s="910"/>
    </row>
    <row r="2513" spans="1:10" x14ac:dyDescent="0.3">
      <c r="A2513" s="630" t="s">
        <v>280</v>
      </c>
      <c r="B2513" s="901"/>
      <c r="C2513" s="790" t="s">
        <v>253</v>
      </c>
      <c r="D2513" s="791"/>
      <c r="E2513" s="792"/>
      <c r="F2513" s="793">
        <f>$H$3</f>
        <v>0.08</v>
      </c>
      <c r="G2513" s="908"/>
      <c r="H2513" s="795">
        <f>ROUND(H2509*F2513,2)</f>
        <v>10779.76</v>
      </c>
      <c r="I2513" s="909"/>
      <c r="J2513" s="910"/>
    </row>
    <row r="2514" spans="1:10" x14ac:dyDescent="0.3">
      <c r="A2514" s="630" t="s">
        <v>282</v>
      </c>
      <c r="B2514" s="901"/>
      <c r="C2514" s="790" t="s">
        <v>257</v>
      </c>
      <c r="D2514" s="791"/>
      <c r="E2514" s="792"/>
      <c r="F2514" s="793">
        <f>$I$3</f>
        <v>0.19</v>
      </c>
      <c r="G2514" s="908"/>
      <c r="H2514" s="795">
        <f>ROUND(H2513*F2514,2)</f>
        <v>2048.15</v>
      </c>
      <c r="I2514" s="909"/>
      <c r="J2514" s="910"/>
    </row>
    <row r="2515" spans="1:10" x14ac:dyDescent="0.3">
      <c r="A2515" s="721" t="s">
        <v>402</v>
      </c>
      <c r="B2515" s="901"/>
      <c r="C2515" s="798" t="s">
        <v>403</v>
      </c>
      <c r="D2515" s="799"/>
      <c r="E2515" s="800"/>
      <c r="F2515" s="598"/>
      <c r="G2515" s="911"/>
      <c r="H2515" s="802">
        <f>SUM(H2511:H2514)</f>
        <v>43819.72</v>
      </c>
      <c r="I2515" s="912"/>
      <c r="J2515" s="913"/>
    </row>
    <row r="2516" spans="1:10" ht="15" thickBot="1" x14ac:dyDescent="0.35">
      <c r="A2516" s="721" t="s">
        <v>404</v>
      </c>
      <c r="B2516" s="901"/>
      <c r="C2516" s="805"/>
      <c r="D2516" s="806"/>
      <c r="E2516" s="778"/>
      <c r="F2516" s="779" t="s">
        <v>405</v>
      </c>
      <c r="G2516" s="914"/>
      <c r="H2516" s="915">
        <f>ROUND(H2509+H2515,$A$3)</f>
        <v>178567</v>
      </c>
      <c r="I2516" s="809"/>
      <c r="J2516" s="916">
        <f>IF($A$3=2,ROUND((J2509+J2515),2),ROUND((J2509+J2515),0))</f>
        <v>404241</v>
      </c>
    </row>
    <row r="2517" spans="1:10" hidden="1" x14ac:dyDescent="0.3">
      <c r="A2517" s="732" t="s">
        <v>370</v>
      </c>
      <c r="B2517" s="733"/>
      <c r="C2517" s="810"/>
      <c r="D2517" s="811"/>
      <c r="E2517" s="812"/>
      <c r="F2517" s="812"/>
      <c r="G2517" s="812"/>
      <c r="H2517" s="813"/>
      <c r="I2517" s="598"/>
      <c r="J2517" s="599"/>
    </row>
    <row r="2518" spans="1:10" hidden="1" x14ac:dyDescent="0.3">
      <c r="A2518" s="738"/>
      <c r="B2518" s="733"/>
      <c r="C2518" s="734"/>
      <c r="D2518" s="735"/>
      <c r="E2518" s="736"/>
      <c r="F2518" s="736"/>
      <c r="G2518" s="736"/>
      <c r="H2518" s="737"/>
      <c r="I2518" s="598"/>
      <c r="J2518" s="599"/>
    </row>
    <row r="2519" spans="1:10" hidden="1" x14ac:dyDescent="0.3">
      <c r="A2519" s="738"/>
      <c r="B2519" s="733"/>
      <c r="C2519" s="739" t="s">
        <v>371</v>
      </c>
      <c r="D2519" s="740"/>
      <c r="E2519" s="741"/>
      <c r="F2519" s="741"/>
      <c r="G2519" s="741"/>
      <c r="H2519" s="742"/>
      <c r="I2519" s="598"/>
      <c r="J2519" s="599"/>
    </row>
    <row r="2520" spans="1:10" hidden="1" x14ac:dyDescent="0.3">
      <c r="A2520" s="738"/>
      <c r="B2520" s="733"/>
      <c r="C2520" s="743"/>
      <c r="D2520" s="744"/>
      <c r="E2520" s="745"/>
      <c r="F2520" s="745"/>
      <c r="G2520" s="745"/>
      <c r="H2520" s="746"/>
      <c r="I2520" s="598"/>
      <c r="J2520" s="599"/>
    </row>
    <row r="2521" spans="1:10" hidden="1" x14ac:dyDescent="0.3">
      <c r="A2521" s="738"/>
      <c r="B2521" s="733"/>
      <c r="C2521" s="743"/>
      <c r="D2521" s="744"/>
      <c r="E2521" s="745"/>
      <c r="F2521" s="745"/>
      <c r="G2521" s="745"/>
      <c r="H2521" s="746"/>
      <c r="I2521" s="598"/>
      <c r="J2521" s="599"/>
    </row>
    <row r="2522" spans="1:10" hidden="1" x14ac:dyDescent="0.3">
      <c r="A2522" s="738"/>
      <c r="B2522" s="733"/>
      <c r="C2522" s="734"/>
      <c r="D2522" s="735"/>
      <c r="E2522" s="736"/>
      <c r="F2522" s="736"/>
      <c r="G2522" s="736"/>
      <c r="H2522" s="737"/>
      <c r="I2522" s="598"/>
      <c r="J2522" s="599"/>
    </row>
    <row r="2523" spans="1:10" hidden="1" x14ac:dyDescent="0.3">
      <c r="A2523" s="738"/>
      <c r="B2523" s="733"/>
      <c r="C2523" s="747" t="s">
        <v>372</v>
      </c>
      <c r="D2523" s="735"/>
      <c r="E2523" s="736"/>
      <c r="F2523" s="748" t="s">
        <v>373</v>
      </c>
      <c r="G2523" s="736"/>
      <c r="H2523" s="737"/>
      <c r="I2523" s="598"/>
      <c r="J2523" s="599"/>
    </row>
    <row r="2524" spans="1:10" hidden="1" x14ac:dyDescent="0.3">
      <c r="C2524" s="196"/>
      <c r="H2524" s="197"/>
      <c r="I2524" s="598"/>
      <c r="J2524" s="599"/>
    </row>
    <row r="2525" spans="1:10" hidden="1" x14ac:dyDescent="0.3">
      <c r="C2525" s="196"/>
      <c r="H2525" s="197"/>
      <c r="I2525" s="598"/>
      <c r="J2525" s="599"/>
    </row>
    <row r="2526" spans="1:10" hidden="1" x14ac:dyDescent="0.3">
      <c r="A2526" s="738"/>
      <c r="B2526" s="733"/>
      <c r="C2526" s="749" t="s">
        <v>374</v>
      </c>
      <c r="D2526" s="750"/>
      <c r="E2526" s="736"/>
      <c r="F2526" s="751" t="s">
        <v>374</v>
      </c>
      <c r="G2526" s="741"/>
      <c r="H2526" s="742"/>
      <c r="I2526" s="598"/>
      <c r="J2526" s="599"/>
    </row>
    <row r="2527" spans="1:10" hidden="1" x14ac:dyDescent="0.3">
      <c r="A2527" s="738"/>
      <c r="B2527" s="733"/>
      <c r="C2527" s="752" t="s">
        <v>375</v>
      </c>
      <c r="D2527" s="744"/>
      <c r="E2527" s="736"/>
      <c r="F2527" s="753" t="s">
        <v>375</v>
      </c>
      <c r="G2527" s="745"/>
      <c r="H2527" s="746"/>
      <c r="I2527" s="598"/>
      <c r="J2527" s="599"/>
    </row>
    <row r="2528" spans="1:10" hidden="1" x14ac:dyDescent="0.3">
      <c r="A2528" s="738"/>
      <c r="B2528" s="733"/>
      <c r="C2528" s="754" t="s">
        <v>376</v>
      </c>
      <c r="D2528" s="735"/>
      <c r="E2528" s="736"/>
      <c r="F2528" s="733" t="s">
        <v>377</v>
      </c>
      <c r="G2528" s="736"/>
      <c r="H2528" s="737"/>
      <c r="I2528" s="598"/>
      <c r="J2528" s="599"/>
    </row>
    <row r="2529" spans="1:10" ht="15" hidden="1" thickBot="1" x14ac:dyDescent="0.35">
      <c r="A2529" s="755" t="s">
        <v>378</v>
      </c>
      <c r="B2529" s="733"/>
      <c r="C2529" s="756"/>
      <c r="D2529" s="757"/>
      <c r="E2529" s="758"/>
      <c r="F2529" s="758"/>
      <c r="G2529" s="758"/>
      <c r="H2529" s="759"/>
      <c r="I2529" s="598"/>
      <c r="J2529" s="599">
        <f>H2529 * I2483</f>
        <v>0</v>
      </c>
    </row>
    <row r="2530" spans="1:10" x14ac:dyDescent="0.3">
      <c r="C2530" s="32"/>
      <c r="D2530" s="102"/>
      <c r="E2530" s="32"/>
      <c r="F2530" s="32"/>
      <c r="G2530" s="32"/>
      <c r="H2530" s="32"/>
      <c r="I2530" s="598"/>
      <c r="J2530" s="599"/>
    </row>
    <row r="2531" spans="1:10" ht="15" thickBot="1" x14ac:dyDescent="0.35">
      <c r="C2531" s="32"/>
      <c r="D2531" s="102"/>
      <c r="E2531" s="32"/>
      <c r="F2531" s="32"/>
      <c r="G2531" s="32"/>
      <c r="H2531" s="32"/>
      <c r="I2531" s="598"/>
      <c r="J2531" s="599"/>
    </row>
    <row r="2532" spans="1:10" ht="17.399999999999999" hidden="1" x14ac:dyDescent="0.3">
      <c r="A2532" s="600" t="s">
        <v>312</v>
      </c>
      <c r="B2532" s="600"/>
      <c r="C2532" s="601" t="s">
        <v>313</v>
      </c>
      <c r="D2532" s="602"/>
      <c r="E2532" s="602"/>
      <c r="F2532" s="602"/>
      <c r="G2532" s="602"/>
      <c r="H2532" s="603" t="str">
        <f>"No. " &amp; COUNTIF(A$3:A2537,"ITEM*") &amp; " DE " &amp; COUNTIF(A$3:A$98777,"ITEM*")</f>
        <v>No. 52 DE 62</v>
      </c>
      <c r="I2532" s="598"/>
      <c r="J2532" s="599"/>
    </row>
    <row r="2533" spans="1:10" hidden="1" x14ac:dyDescent="0.3">
      <c r="A2533" s="600" t="s">
        <v>314</v>
      </c>
      <c r="B2533" s="600"/>
      <c r="C2533" s="604" t="s">
        <v>315</v>
      </c>
      <c r="D2533" s="605" t="s">
        <v>46</v>
      </c>
      <c r="E2533" s="606"/>
      <c r="F2533" s="607" t="s">
        <v>316</v>
      </c>
      <c r="G2533" s="605"/>
      <c r="H2533" s="608"/>
      <c r="I2533" s="598"/>
      <c r="J2533" s="599">
        <f>H2533 * I2483</f>
        <v>0</v>
      </c>
    </row>
    <row r="2534" spans="1:10" ht="15" hidden="1" thickBot="1" x14ac:dyDescent="0.35">
      <c r="C2534" s="609"/>
      <c r="D2534" s="610"/>
      <c r="E2534" s="610"/>
      <c r="F2534" s="610"/>
      <c r="G2534" s="610"/>
      <c r="H2534" s="611"/>
      <c r="I2534" s="598"/>
      <c r="J2534" s="599"/>
    </row>
    <row r="2535" spans="1:10" x14ac:dyDescent="0.3">
      <c r="A2535" s="612" t="s">
        <v>317</v>
      </c>
      <c r="B2535" s="613"/>
      <c r="C2535" s="614" t="s">
        <v>91</v>
      </c>
      <c r="D2535" s="615"/>
      <c r="E2535" s="615"/>
      <c r="F2535" s="616" t="s">
        <v>90</v>
      </c>
      <c r="G2535" s="617" t="s">
        <v>318</v>
      </c>
      <c r="H2535" s="618" t="s">
        <v>319</v>
      </c>
      <c r="I2535" s="619" t="s">
        <v>320</v>
      </c>
      <c r="J2535" s="917" t="s">
        <v>98</v>
      </c>
    </row>
    <row r="2536" spans="1:10" x14ac:dyDescent="0.3">
      <c r="A2536" s="621" t="s">
        <v>592</v>
      </c>
      <c r="B2536" s="613"/>
      <c r="C2536" s="622" t="s">
        <v>212</v>
      </c>
      <c r="D2536" s="623"/>
      <c r="E2536" s="624"/>
      <c r="F2536" s="625">
        <f>PRESUPUESTO!$B$110</f>
        <v>0</v>
      </c>
      <c r="G2536" s="626" t="s">
        <v>92</v>
      </c>
      <c r="H2536" s="830">
        <f>PRESUPUESTO!$E$110</f>
        <v>2</v>
      </c>
      <c r="I2536" s="831">
        <f>H2536</f>
        <v>2</v>
      </c>
      <c r="J2536" s="629"/>
    </row>
    <row r="2537" spans="1:10" x14ac:dyDescent="0.3">
      <c r="A2537" s="630"/>
      <c r="B2537" s="631"/>
      <c r="C2537" s="632"/>
      <c r="D2537" s="633"/>
      <c r="E2537" s="634"/>
      <c r="F2537" s="635"/>
      <c r="G2537" s="853"/>
      <c r="H2537" s="854"/>
      <c r="I2537" s="855"/>
      <c r="J2537" s="853"/>
    </row>
    <row r="2538" spans="1:10" x14ac:dyDescent="0.3">
      <c r="A2538" s="639" t="s">
        <v>324</v>
      </c>
      <c r="B2538" s="631"/>
      <c r="C2538" s="640" t="s">
        <v>325</v>
      </c>
      <c r="D2538" s="641" t="s">
        <v>326</v>
      </c>
      <c r="E2538" s="641" t="str">
        <f>"CANT. / " &amp; G2536</f>
        <v>CANT. / UND</v>
      </c>
      <c r="F2538" s="642" t="s">
        <v>327</v>
      </c>
      <c r="G2538" s="856" t="s">
        <v>328</v>
      </c>
      <c r="H2538" s="857" t="s">
        <v>329</v>
      </c>
      <c r="I2538" s="858"/>
      <c r="J2538" s="859"/>
    </row>
    <row r="2539" spans="1:10" x14ac:dyDescent="0.3">
      <c r="A2539" s="630">
        <v>101133</v>
      </c>
      <c r="B2539" s="631" t="s">
        <v>573</v>
      </c>
      <c r="C2539" s="647" t="s">
        <v>593</v>
      </c>
      <c r="D2539" s="648" t="s">
        <v>92</v>
      </c>
      <c r="E2539" s="649">
        <v>1</v>
      </c>
      <c r="F2539" s="650"/>
      <c r="G2539" s="860">
        <v>52600</v>
      </c>
      <c r="H2539" s="861">
        <f>TRUNC(E2539* (1 + F2539 / 100) * G2539,2)</f>
        <v>52600</v>
      </c>
      <c r="I2539" s="862">
        <f>E2539 * (1 + F2539 / 100) * I2536</f>
        <v>2</v>
      </c>
      <c r="J2539" s="863">
        <f>I2536*H2539</f>
        <v>105200</v>
      </c>
    </row>
    <row r="2540" spans="1:10" x14ac:dyDescent="0.3">
      <c r="A2540" s="630">
        <v>102204</v>
      </c>
      <c r="B2540" s="631" t="s">
        <v>573</v>
      </c>
      <c r="C2540" s="647" t="s">
        <v>594</v>
      </c>
      <c r="D2540" s="648" t="s">
        <v>92</v>
      </c>
      <c r="E2540" s="649">
        <v>1</v>
      </c>
      <c r="F2540" s="650"/>
      <c r="G2540" s="860">
        <v>5166</v>
      </c>
      <c r="H2540" s="861">
        <f>TRUNC(E2540* (1 + F2540 / 100) * G2540,2)</f>
        <v>5166</v>
      </c>
      <c r="I2540" s="862">
        <f>E2540 * (1 + F2540 / 100) * I2536</f>
        <v>2</v>
      </c>
      <c r="J2540" s="863">
        <f>I2536*H2540</f>
        <v>10332</v>
      </c>
    </row>
    <row r="2541" spans="1:10" x14ac:dyDescent="0.3">
      <c r="A2541" s="630">
        <v>100611</v>
      </c>
      <c r="B2541" s="631" t="s">
        <v>334</v>
      </c>
      <c r="C2541" s="647" t="s">
        <v>563</v>
      </c>
      <c r="D2541" s="648" t="s">
        <v>92</v>
      </c>
      <c r="E2541" s="649">
        <v>0.08</v>
      </c>
      <c r="F2541" s="650"/>
      <c r="G2541" s="860">
        <v>8223</v>
      </c>
      <c r="H2541" s="861">
        <f>TRUNC(E2541* (1 + F2541 / 100) * G2541,2)</f>
        <v>657.84</v>
      </c>
      <c r="I2541" s="864">
        <f>E2541 * (1 + F2541 / 100) * I2536</f>
        <v>0.16</v>
      </c>
      <c r="J2541" s="865">
        <f>I2536*H2541</f>
        <v>1315.68</v>
      </c>
    </row>
    <row r="2542" spans="1:10" x14ac:dyDescent="0.3">
      <c r="A2542" s="661"/>
      <c r="B2542" s="631"/>
      <c r="C2542" s="662"/>
      <c r="D2542" s="663"/>
      <c r="E2542" s="664"/>
      <c r="F2542" s="665"/>
      <c r="G2542" s="866"/>
      <c r="H2542" s="867"/>
      <c r="I2542" s="868"/>
      <c r="J2542" s="669"/>
    </row>
    <row r="2543" spans="1:10" x14ac:dyDescent="0.3">
      <c r="A2543" s="670" t="s">
        <v>338</v>
      </c>
      <c r="B2543" s="631"/>
      <c r="C2543" s="632"/>
      <c r="D2543" s="633"/>
      <c r="E2543" s="634"/>
      <c r="F2543" s="671"/>
      <c r="G2543" s="672" t="s">
        <v>339</v>
      </c>
      <c r="H2543" s="869">
        <f>SUM(H2538:H2542)</f>
        <v>58423.839999999997</v>
      </c>
      <c r="I2543" s="858"/>
      <c r="J2543" s="870">
        <f>SUM(J2538:J2542)</f>
        <v>116847.67999999999</v>
      </c>
    </row>
    <row r="2544" spans="1:10" x14ac:dyDescent="0.3">
      <c r="A2544" s="670" t="s">
        <v>340</v>
      </c>
      <c r="B2544" s="631"/>
      <c r="C2544" s="632"/>
      <c r="D2544" s="633"/>
      <c r="E2544" s="634"/>
      <c r="F2544" s="635"/>
      <c r="G2544" s="871"/>
      <c r="H2544" s="872"/>
      <c r="I2544" s="873"/>
      <c r="J2544" s="874"/>
    </row>
    <row r="2545" spans="1:10" x14ac:dyDescent="0.3">
      <c r="A2545" s="709" t="s">
        <v>341</v>
      </c>
      <c r="B2545" s="710"/>
      <c r="C2545" s="679" t="s">
        <v>342</v>
      </c>
      <c r="D2545" s="680" t="s">
        <v>343</v>
      </c>
      <c r="E2545" s="680" t="s">
        <v>344</v>
      </c>
      <c r="F2545" s="681" t="s">
        <v>345</v>
      </c>
      <c r="G2545" s="875" t="s">
        <v>398</v>
      </c>
      <c r="H2545" s="876" t="s">
        <v>94</v>
      </c>
      <c r="I2545" s="877"/>
      <c r="J2545" s="878"/>
    </row>
    <row r="2546" spans="1:10" x14ac:dyDescent="0.3">
      <c r="A2546" s="721">
        <v>200021</v>
      </c>
      <c r="B2546" s="1001" t="s">
        <v>342</v>
      </c>
      <c r="C2546" s="647" t="s">
        <v>566</v>
      </c>
      <c r="D2546" s="879">
        <v>189305</v>
      </c>
      <c r="E2546" s="688">
        <v>1.8</v>
      </c>
      <c r="F2546" s="884">
        <f>TRUNC(D2546*E2546,0)</f>
        <v>340749</v>
      </c>
      <c r="G2546" s="885">
        <v>16</v>
      </c>
      <c r="H2546" s="691">
        <f>IFERROR(TRUNC(F2546/G2546,2),0)</f>
        <v>21296.81</v>
      </c>
      <c r="I2546" s="886">
        <f>I2536/G2546</f>
        <v>0.125</v>
      </c>
      <c r="J2546" s="887">
        <f>I2536*H2546</f>
        <v>42593.62</v>
      </c>
    </row>
    <row r="2547" spans="1:10" x14ac:dyDescent="0.3">
      <c r="A2547" s="661"/>
      <c r="B2547" s="631"/>
      <c r="C2547" s="662"/>
      <c r="D2547" s="663"/>
      <c r="E2547" s="664"/>
      <c r="F2547" s="665"/>
      <c r="G2547" s="866"/>
      <c r="H2547" s="867"/>
      <c r="I2547" s="868"/>
      <c r="J2547" s="669"/>
    </row>
    <row r="2548" spans="1:10" x14ac:dyDescent="0.3">
      <c r="A2548" s="670" t="s">
        <v>348</v>
      </c>
      <c r="B2548" s="710"/>
      <c r="C2548" s="632"/>
      <c r="D2548" s="633"/>
      <c r="E2548" s="634"/>
      <c r="F2548" s="694"/>
      <c r="G2548" s="695" t="s">
        <v>349</v>
      </c>
      <c r="H2548" s="1002">
        <f>SUM(H2545:H2547)</f>
        <v>21296.81</v>
      </c>
      <c r="I2548" s="882"/>
      <c r="J2548" s="883">
        <f>SUM(J2545:J2547)</f>
        <v>42593.62</v>
      </c>
    </row>
    <row r="2549" spans="1:10" x14ac:dyDescent="0.3">
      <c r="A2549" s="670" t="s">
        <v>350</v>
      </c>
      <c r="B2549" s="710"/>
      <c r="C2549" s="632"/>
      <c r="D2549" s="633"/>
      <c r="E2549" s="634"/>
      <c r="F2549" s="635"/>
      <c r="G2549" s="871"/>
      <c r="H2549" s="1003"/>
      <c r="I2549" s="873"/>
      <c r="J2549" s="871"/>
    </row>
    <row r="2550" spans="1:10" x14ac:dyDescent="0.3">
      <c r="A2550" s="639" t="s">
        <v>351</v>
      </c>
      <c r="B2550" s="631"/>
      <c r="C2550" s="698" t="s">
        <v>352</v>
      </c>
      <c r="D2550" s="699" t="s">
        <v>353</v>
      </c>
      <c r="E2550" s="699" t="s">
        <v>326</v>
      </c>
      <c r="F2550" s="700" t="s">
        <v>354</v>
      </c>
      <c r="G2550" s="890" t="s">
        <v>355</v>
      </c>
      <c r="H2550" s="891" t="s">
        <v>329</v>
      </c>
      <c r="I2550" s="892"/>
      <c r="J2550" s="893"/>
    </row>
    <row r="2551" spans="1:10" x14ac:dyDescent="0.3">
      <c r="A2551" s="630">
        <v>300026</v>
      </c>
      <c r="B2551" s="631" t="s">
        <v>352</v>
      </c>
      <c r="C2551" s="647" t="s">
        <v>356</v>
      </c>
      <c r="D2551" s="648"/>
      <c r="E2551" s="648" t="s">
        <v>357</v>
      </c>
      <c r="F2551" s="705">
        <v>0.06</v>
      </c>
      <c r="G2551" s="860">
        <f>H2548</f>
        <v>21296.81</v>
      </c>
      <c r="H2551" s="667">
        <f>TRUNC(F2551 * G2551,2)</f>
        <v>1277.8</v>
      </c>
      <c r="I2551" s="864">
        <f>I2536 * F2551</f>
        <v>0.12</v>
      </c>
      <c r="J2551" s="865">
        <f>I2536*H2551</f>
        <v>2555.6</v>
      </c>
    </row>
    <row r="2552" spans="1:10" x14ac:dyDescent="0.3">
      <c r="A2552" s="661"/>
      <c r="B2552" s="631"/>
      <c r="C2552" s="662"/>
      <c r="D2552" s="663"/>
      <c r="E2552" s="664"/>
      <c r="F2552" s="665"/>
      <c r="G2552" s="866"/>
      <c r="H2552" s="867"/>
      <c r="I2552" s="868"/>
      <c r="J2552" s="669"/>
    </row>
    <row r="2553" spans="1:10" x14ac:dyDescent="0.3">
      <c r="A2553" s="670" t="s">
        <v>358</v>
      </c>
      <c r="B2553" s="631"/>
      <c r="C2553" s="632"/>
      <c r="D2553" s="633"/>
      <c r="E2553" s="634"/>
      <c r="F2553" s="706"/>
      <c r="G2553" s="707" t="s">
        <v>359</v>
      </c>
      <c r="H2553" s="894">
        <f>SUM(H2550:H2552)</f>
        <v>1277.8</v>
      </c>
      <c r="I2553" s="882"/>
      <c r="J2553" s="889">
        <f>SUM(J2550:J2552)</f>
        <v>2555.6</v>
      </c>
    </row>
    <row r="2554" spans="1:10" x14ac:dyDescent="0.3">
      <c r="A2554" s="670" t="s">
        <v>360</v>
      </c>
      <c r="B2554" s="631"/>
      <c r="C2554" s="632"/>
      <c r="D2554" s="633"/>
      <c r="E2554" s="634"/>
      <c r="F2554" s="635"/>
      <c r="G2554" s="871"/>
      <c r="H2554" s="872"/>
      <c r="I2554" s="873"/>
      <c r="J2554" s="874"/>
    </row>
    <row r="2555" spans="1:10" x14ac:dyDescent="0.3">
      <c r="A2555" s="709" t="s">
        <v>361</v>
      </c>
      <c r="B2555" s="710"/>
      <c r="C2555" s="711" t="s">
        <v>362</v>
      </c>
      <c r="D2555" s="712" t="s">
        <v>363</v>
      </c>
      <c r="E2555" s="712" t="s">
        <v>364</v>
      </c>
      <c r="F2555" s="713" t="s">
        <v>365</v>
      </c>
      <c r="G2555" s="895" t="s">
        <v>355</v>
      </c>
      <c r="H2555" s="896" t="s">
        <v>329</v>
      </c>
      <c r="I2555" s="897"/>
      <c r="J2555" s="898"/>
    </row>
    <row r="2556" spans="1:10" x14ac:dyDescent="0.3">
      <c r="A2556" s="630"/>
      <c r="B2556" s="631"/>
      <c r="C2556" s="647"/>
      <c r="D2556" s="648"/>
      <c r="E2556" s="649"/>
      <c r="F2556" s="650"/>
      <c r="G2556" s="860"/>
      <c r="H2556" s="861"/>
      <c r="I2556" s="864"/>
      <c r="J2556" s="865"/>
    </row>
    <row r="2557" spans="1:10" x14ac:dyDescent="0.3">
      <c r="A2557" s="670" t="s">
        <v>366</v>
      </c>
      <c r="B2557" s="710"/>
      <c r="C2557" s="632"/>
      <c r="D2557" s="633"/>
      <c r="E2557" s="634"/>
      <c r="F2557" s="718"/>
      <c r="G2557" s="719" t="s">
        <v>367</v>
      </c>
      <c r="H2557" s="899">
        <f>SUM(H2555:H2556)</f>
        <v>0</v>
      </c>
      <c r="I2557" s="882"/>
      <c r="J2557" s="883">
        <f>SUM(J2555:J2556)</f>
        <v>0</v>
      </c>
    </row>
    <row r="2558" spans="1:10" x14ac:dyDescent="0.3">
      <c r="A2558" s="721" t="s">
        <v>368</v>
      </c>
      <c r="B2558" s="900"/>
      <c r="C2558" s="632"/>
      <c r="D2558" s="633"/>
      <c r="E2558" s="634"/>
      <c r="F2558" s="635"/>
      <c r="G2558" s="853"/>
      <c r="H2558" s="854"/>
      <c r="I2558" s="855"/>
      <c r="J2558" s="853"/>
    </row>
    <row r="2559" spans="1:10" ht="15" thickBot="1" x14ac:dyDescent="0.35">
      <c r="A2559" s="721" t="s">
        <v>95</v>
      </c>
      <c r="B2559" s="901"/>
      <c r="C2559" s="776"/>
      <c r="D2559" s="777"/>
      <c r="E2559" s="778"/>
      <c r="F2559" s="779" t="s">
        <v>369</v>
      </c>
      <c r="G2559" s="780"/>
      <c r="H2559" s="902">
        <f>IF($A$2="CD",ROUND(SUM(H2537:H2558)/2,$A$3),SUM(H2537:H2558)/2)</f>
        <v>80998</v>
      </c>
      <c r="I2559" s="730"/>
      <c r="J2559" s="903">
        <f>IF($A$2="CD",ROUND(SUM(J2537:J2558)/2,$A$3),SUM(J2537:J2558)/2)</f>
        <v>161997</v>
      </c>
    </row>
    <row r="2560" spans="1:10" x14ac:dyDescent="0.3">
      <c r="A2560" s="721" t="s">
        <v>400</v>
      </c>
      <c r="B2560" s="901"/>
      <c r="C2560" s="782" t="s">
        <v>271</v>
      </c>
      <c r="D2560" s="783"/>
      <c r="E2560" s="784"/>
      <c r="F2560" s="814"/>
      <c r="G2560" s="904"/>
      <c r="H2560" s="905"/>
      <c r="I2560" s="906"/>
      <c r="J2560" s="907">
        <f>H2560 * I2536</f>
        <v>0</v>
      </c>
    </row>
    <row r="2561" spans="1:10" x14ac:dyDescent="0.3">
      <c r="A2561" s="630" t="s">
        <v>278</v>
      </c>
      <c r="B2561" s="901"/>
      <c r="C2561" s="790" t="s">
        <v>249</v>
      </c>
      <c r="D2561" s="791"/>
      <c r="E2561" s="792"/>
      <c r="F2561" s="793">
        <f>$F$3</f>
        <v>0.18</v>
      </c>
      <c r="G2561" s="908"/>
      <c r="H2561" s="795">
        <f>ROUND(H2559*F2561,2)</f>
        <v>14579.64</v>
      </c>
      <c r="I2561" s="909"/>
      <c r="J2561" s="910"/>
    </row>
    <row r="2562" spans="1:10" x14ac:dyDescent="0.3">
      <c r="A2562" s="630" t="s">
        <v>401</v>
      </c>
      <c r="B2562" s="901"/>
      <c r="C2562" s="790" t="s">
        <v>251</v>
      </c>
      <c r="D2562" s="791"/>
      <c r="E2562" s="792"/>
      <c r="F2562" s="793">
        <f>$G$3</f>
        <v>0.05</v>
      </c>
      <c r="G2562" s="908"/>
      <c r="H2562" s="795">
        <f>ROUND(H2559*F2562,2)</f>
        <v>4049.9</v>
      </c>
      <c r="I2562" s="909"/>
      <c r="J2562" s="910"/>
    </row>
    <row r="2563" spans="1:10" x14ac:dyDescent="0.3">
      <c r="A2563" s="630" t="s">
        <v>280</v>
      </c>
      <c r="B2563" s="901"/>
      <c r="C2563" s="790" t="s">
        <v>253</v>
      </c>
      <c r="D2563" s="791"/>
      <c r="E2563" s="792"/>
      <c r="F2563" s="793">
        <f>$H$3</f>
        <v>0.08</v>
      </c>
      <c r="G2563" s="908"/>
      <c r="H2563" s="795">
        <f>ROUND(H2559*F2563,2)</f>
        <v>6479.84</v>
      </c>
      <c r="I2563" s="909"/>
      <c r="J2563" s="910"/>
    </row>
    <row r="2564" spans="1:10" x14ac:dyDescent="0.3">
      <c r="A2564" s="630" t="s">
        <v>282</v>
      </c>
      <c r="B2564" s="901"/>
      <c r="C2564" s="790" t="s">
        <v>257</v>
      </c>
      <c r="D2564" s="791"/>
      <c r="E2564" s="792"/>
      <c r="F2564" s="793">
        <f>$I$3</f>
        <v>0.19</v>
      </c>
      <c r="G2564" s="908"/>
      <c r="H2564" s="795">
        <f>ROUND(H2563*F2564,2)</f>
        <v>1231.17</v>
      </c>
      <c r="I2564" s="909"/>
      <c r="J2564" s="910"/>
    </row>
    <row r="2565" spans="1:10" x14ac:dyDescent="0.3">
      <c r="A2565" s="721" t="s">
        <v>402</v>
      </c>
      <c r="B2565" s="901"/>
      <c r="C2565" s="798" t="s">
        <v>403</v>
      </c>
      <c r="D2565" s="799"/>
      <c r="E2565" s="800"/>
      <c r="F2565" s="599"/>
      <c r="G2565" s="911"/>
      <c r="H2565" s="802">
        <f>SUM(H2561:H2564)</f>
        <v>26340.550000000003</v>
      </c>
      <c r="I2565" s="912"/>
      <c r="J2565" s="913"/>
    </row>
    <row r="2566" spans="1:10" ht="15" thickBot="1" x14ac:dyDescent="0.35">
      <c r="A2566" s="721" t="s">
        <v>404</v>
      </c>
      <c r="B2566" s="901"/>
      <c r="C2566" s="805"/>
      <c r="D2566" s="806"/>
      <c r="E2566" s="778"/>
      <c r="F2566" s="779" t="s">
        <v>405</v>
      </c>
      <c r="G2566" s="914"/>
      <c r="H2566" s="915">
        <f>ROUND(H2559+H2565,$A$3)</f>
        <v>107339</v>
      </c>
      <c r="I2566" s="809"/>
      <c r="J2566" s="916">
        <f>IF($A$3=2,ROUND((J2559+J2565),2),ROUND((J2559+J2565),0))</f>
        <v>161997</v>
      </c>
    </row>
    <row r="2567" spans="1:10" hidden="1" x14ac:dyDescent="0.3">
      <c r="A2567" s="732" t="s">
        <v>370</v>
      </c>
      <c r="B2567" s="733"/>
      <c r="C2567" s="810"/>
      <c r="D2567" s="811"/>
      <c r="E2567" s="812"/>
      <c r="F2567" s="812"/>
      <c r="G2567" s="812"/>
      <c r="H2567" s="813"/>
      <c r="I2567" s="598"/>
      <c r="J2567" s="599"/>
    </row>
    <row r="2568" spans="1:10" hidden="1" x14ac:dyDescent="0.3">
      <c r="A2568" s="738"/>
      <c r="B2568" s="733"/>
      <c r="C2568" s="734"/>
      <c r="D2568" s="735"/>
      <c r="E2568" s="736"/>
      <c r="F2568" s="736"/>
      <c r="G2568" s="736"/>
      <c r="H2568" s="737"/>
      <c r="I2568" s="598"/>
      <c r="J2568" s="599"/>
    </row>
    <row r="2569" spans="1:10" hidden="1" x14ac:dyDescent="0.3">
      <c r="A2569" s="738"/>
      <c r="B2569" s="733"/>
      <c r="C2569" s="739" t="s">
        <v>371</v>
      </c>
      <c r="D2569" s="740"/>
      <c r="E2569" s="741"/>
      <c r="F2569" s="741"/>
      <c r="G2569" s="741"/>
      <c r="H2569" s="742"/>
      <c r="I2569" s="598"/>
      <c r="J2569" s="599"/>
    </row>
    <row r="2570" spans="1:10" hidden="1" x14ac:dyDescent="0.3">
      <c r="A2570" s="738"/>
      <c r="B2570" s="733"/>
      <c r="C2570" s="743"/>
      <c r="D2570" s="744"/>
      <c r="E2570" s="745"/>
      <c r="F2570" s="745"/>
      <c r="G2570" s="745"/>
      <c r="H2570" s="746"/>
      <c r="I2570" s="598"/>
      <c r="J2570" s="599"/>
    </row>
    <row r="2571" spans="1:10" hidden="1" x14ac:dyDescent="0.3">
      <c r="A2571" s="738"/>
      <c r="B2571" s="733"/>
      <c r="C2571" s="743"/>
      <c r="D2571" s="744"/>
      <c r="E2571" s="745"/>
      <c r="F2571" s="745"/>
      <c r="G2571" s="745"/>
      <c r="H2571" s="746"/>
      <c r="I2571" s="598"/>
      <c r="J2571" s="599"/>
    </row>
    <row r="2572" spans="1:10" hidden="1" x14ac:dyDescent="0.3">
      <c r="A2572" s="738"/>
      <c r="B2572" s="733"/>
      <c r="C2572" s="734"/>
      <c r="D2572" s="735"/>
      <c r="E2572" s="736"/>
      <c r="F2572" s="736"/>
      <c r="G2572" s="736"/>
      <c r="H2572" s="737"/>
      <c r="I2572" s="598"/>
      <c r="J2572" s="599"/>
    </row>
    <row r="2573" spans="1:10" hidden="1" x14ac:dyDescent="0.3">
      <c r="A2573" s="738"/>
      <c r="B2573" s="733"/>
      <c r="C2573" s="747" t="s">
        <v>372</v>
      </c>
      <c r="D2573" s="735"/>
      <c r="E2573" s="736"/>
      <c r="F2573" s="748" t="s">
        <v>373</v>
      </c>
      <c r="G2573" s="736"/>
      <c r="H2573" s="737"/>
      <c r="I2573" s="598"/>
      <c r="J2573" s="599"/>
    </row>
    <row r="2574" spans="1:10" hidden="1" x14ac:dyDescent="0.3">
      <c r="C2574" s="196"/>
      <c r="H2574" s="197"/>
      <c r="I2574" s="598"/>
      <c r="J2574" s="599"/>
    </row>
    <row r="2575" spans="1:10" hidden="1" x14ac:dyDescent="0.3">
      <c r="C2575" s="196"/>
      <c r="H2575" s="197"/>
      <c r="I2575" s="598"/>
      <c r="J2575" s="599"/>
    </row>
    <row r="2576" spans="1:10" hidden="1" x14ac:dyDescent="0.3">
      <c r="A2576" s="738"/>
      <c r="B2576" s="733"/>
      <c r="C2576" s="749" t="s">
        <v>374</v>
      </c>
      <c r="D2576" s="750"/>
      <c r="E2576" s="736"/>
      <c r="F2576" s="751" t="s">
        <v>374</v>
      </c>
      <c r="G2576" s="741"/>
      <c r="H2576" s="742"/>
      <c r="I2576" s="598"/>
      <c r="J2576" s="599"/>
    </row>
    <row r="2577" spans="1:10" hidden="1" x14ac:dyDescent="0.3">
      <c r="A2577" s="738"/>
      <c r="B2577" s="733"/>
      <c r="C2577" s="752" t="s">
        <v>375</v>
      </c>
      <c r="D2577" s="744"/>
      <c r="E2577" s="736"/>
      <c r="F2577" s="753" t="s">
        <v>375</v>
      </c>
      <c r="G2577" s="745"/>
      <c r="H2577" s="746"/>
      <c r="I2577" s="598"/>
      <c r="J2577" s="599"/>
    </row>
    <row r="2578" spans="1:10" hidden="1" x14ac:dyDescent="0.3">
      <c r="A2578" s="738"/>
      <c r="B2578" s="733"/>
      <c r="C2578" s="754" t="s">
        <v>376</v>
      </c>
      <c r="D2578" s="735"/>
      <c r="E2578" s="736"/>
      <c r="F2578" s="733" t="s">
        <v>377</v>
      </c>
      <c r="G2578" s="736"/>
      <c r="H2578" s="737"/>
      <c r="I2578" s="598"/>
      <c r="J2578" s="599"/>
    </row>
    <row r="2579" spans="1:10" ht="15" hidden="1" thickBot="1" x14ac:dyDescent="0.35">
      <c r="A2579" s="755" t="s">
        <v>378</v>
      </c>
      <c r="B2579" s="733"/>
      <c r="C2579" s="756"/>
      <c r="D2579" s="757"/>
      <c r="E2579" s="758"/>
      <c r="F2579" s="758"/>
      <c r="G2579" s="758"/>
      <c r="H2579" s="759"/>
      <c r="I2579" s="598"/>
      <c r="J2579" s="599">
        <f>H2579 * I2536</f>
        <v>0</v>
      </c>
    </row>
    <row r="2580" spans="1:10" x14ac:dyDescent="0.3">
      <c r="C2580" s="32"/>
      <c r="D2580" s="102"/>
      <c r="E2580" s="32"/>
      <c r="F2580" s="32"/>
      <c r="G2580" s="32"/>
      <c r="H2580" s="32"/>
      <c r="I2580" s="598"/>
      <c r="J2580" s="599"/>
    </row>
    <row r="2581" spans="1:10" ht="15" thickBot="1" x14ac:dyDescent="0.35">
      <c r="C2581" s="32"/>
      <c r="D2581" s="102"/>
      <c r="E2581" s="32"/>
      <c r="F2581" s="32"/>
      <c r="G2581" s="32"/>
      <c r="H2581" s="32"/>
      <c r="I2581" s="598"/>
      <c r="J2581" s="599"/>
    </row>
    <row r="2582" spans="1:10" ht="17.399999999999999" hidden="1" x14ac:dyDescent="0.3">
      <c r="A2582" s="600" t="s">
        <v>312</v>
      </c>
      <c r="B2582" s="600"/>
      <c r="C2582" s="601" t="s">
        <v>313</v>
      </c>
      <c r="D2582" s="602"/>
      <c r="E2582" s="602"/>
      <c r="F2582" s="602"/>
      <c r="G2582" s="602"/>
      <c r="H2582" s="603" t="str">
        <f>"No. " &amp; COUNTIF(A$3:A2587,"ITEM*") &amp; " DE " &amp; COUNTIF(A$3:A$98869,"ITEM*")</f>
        <v>No. 53 DE 62</v>
      </c>
      <c r="I2582" s="598"/>
      <c r="J2582" s="599"/>
    </row>
    <row r="2583" spans="1:10" hidden="1" x14ac:dyDescent="0.3">
      <c r="A2583" s="600" t="s">
        <v>314</v>
      </c>
      <c r="B2583" s="600"/>
      <c r="C2583" s="604" t="s">
        <v>315</v>
      </c>
      <c r="D2583" s="605" t="s">
        <v>46</v>
      </c>
      <c r="E2583" s="606"/>
      <c r="F2583" s="607" t="s">
        <v>316</v>
      </c>
      <c r="G2583" s="605"/>
      <c r="H2583" s="608"/>
      <c r="I2583" s="598"/>
      <c r="J2583" s="599">
        <f>H2583 * I2536</f>
        <v>0</v>
      </c>
    </row>
    <row r="2584" spans="1:10" ht="15" hidden="1" thickBot="1" x14ac:dyDescent="0.35">
      <c r="C2584" s="609"/>
      <c r="D2584" s="610"/>
      <c r="E2584" s="610"/>
      <c r="F2584" s="610"/>
      <c r="G2584" s="610"/>
      <c r="H2584" s="611"/>
      <c r="I2584" s="598"/>
      <c r="J2584" s="599"/>
    </row>
    <row r="2585" spans="1:10" x14ac:dyDescent="0.3">
      <c r="A2585" s="612" t="s">
        <v>317</v>
      </c>
      <c r="B2585" s="613"/>
      <c r="C2585" s="614" t="s">
        <v>91</v>
      </c>
      <c r="D2585" s="615"/>
      <c r="E2585" s="615"/>
      <c r="F2585" s="616" t="s">
        <v>90</v>
      </c>
      <c r="G2585" s="617" t="s">
        <v>318</v>
      </c>
      <c r="H2585" s="618" t="s">
        <v>319</v>
      </c>
      <c r="I2585" s="619" t="s">
        <v>320</v>
      </c>
      <c r="J2585" s="917" t="s">
        <v>98</v>
      </c>
    </row>
    <row r="2586" spans="1:10" x14ac:dyDescent="0.3">
      <c r="A2586" s="621" t="s">
        <v>595</v>
      </c>
      <c r="B2586" s="613"/>
      <c r="C2586" s="622" t="s">
        <v>214</v>
      </c>
      <c r="D2586" s="623"/>
      <c r="E2586" s="624"/>
      <c r="F2586" s="625">
        <f>PRESUPUESTO!$B$111</f>
        <v>0</v>
      </c>
      <c r="G2586" s="626" t="s">
        <v>92</v>
      </c>
      <c r="H2586" s="830">
        <f>PRESUPUESTO!$E$111</f>
        <v>1</v>
      </c>
      <c r="I2586" s="831">
        <f>H2586</f>
        <v>1</v>
      </c>
      <c r="J2586" s="629"/>
    </row>
    <row r="2587" spans="1:10" x14ac:dyDescent="0.3">
      <c r="A2587" s="630"/>
      <c r="B2587" s="631"/>
      <c r="C2587" s="632"/>
      <c r="D2587" s="633"/>
      <c r="E2587" s="634"/>
      <c r="F2587" s="635"/>
      <c r="G2587" s="853"/>
      <c r="H2587" s="854"/>
      <c r="I2587" s="855"/>
      <c r="J2587" s="853"/>
    </row>
    <row r="2588" spans="1:10" x14ac:dyDescent="0.3">
      <c r="A2588" s="639" t="s">
        <v>324</v>
      </c>
      <c r="B2588" s="631"/>
      <c r="C2588" s="640" t="s">
        <v>325</v>
      </c>
      <c r="D2588" s="641" t="s">
        <v>326</v>
      </c>
      <c r="E2588" s="641" t="str">
        <f>"CANT. / " &amp; G2586</f>
        <v>CANT. / UND</v>
      </c>
      <c r="F2588" s="642" t="s">
        <v>327</v>
      </c>
      <c r="G2588" s="856" t="s">
        <v>328</v>
      </c>
      <c r="H2588" s="857" t="s">
        <v>329</v>
      </c>
      <c r="I2588" s="858"/>
      <c r="J2588" s="859"/>
    </row>
    <row r="2589" spans="1:10" x14ac:dyDescent="0.3">
      <c r="A2589" s="630">
        <v>100076</v>
      </c>
      <c r="B2589" s="631" t="s">
        <v>410</v>
      </c>
      <c r="C2589" s="647" t="s">
        <v>460</v>
      </c>
      <c r="D2589" s="648" t="s">
        <v>140</v>
      </c>
      <c r="E2589" s="649">
        <v>0.125</v>
      </c>
      <c r="F2589" s="650"/>
      <c r="G2589" s="860">
        <v>6250</v>
      </c>
      <c r="H2589" s="861">
        <f t="shared" ref="H2589:H2606" si="9">TRUNC(E2589* (1 + F2589 / 100) * G2589,2)</f>
        <v>781.25</v>
      </c>
      <c r="I2589" s="862">
        <f>E2589 * (1 + F2589 / 100) * I2586</f>
        <v>0.125</v>
      </c>
      <c r="J2589" s="863">
        <f>I2586*H2589</f>
        <v>781.25</v>
      </c>
    </row>
    <row r="2590" spans="1:10" x14ac:dyDescent="0.3">
      <c r="A2590" s="630">
        <v>100557</v>
      </c>
      <c r="B2590" s="631" t="s">
        <v>332</v>
      </c>
      <c r="C2590" s="647" t="s">
        <v>568</v>
      </c>
      <c r="D2590" s="648" t="s">
        <v>140</v>
      </c>
      <c r="E2590" s="649">
        <v>5</v>
      </c>
      <c r="F2590" s="650">
        <v>1</v>
      </c>
      <c r="G2590" s="860">
        <v>1873</v>
      </c>
      <c r="H2590" s="861">
        <f t="shared" si="9"/>
        <v>9458.65</v>
      </c>
      <c r="I2590" s="862">
        <f>E2590 * (1 + F2590 / 100) * I2586</f>
        <v>5.05</v>
      </c>
      <c r="J2590" s="863">
        <f>I2586*H2590</f>
        <v>9458.65</v>
      </c>
    </row>
    <row r="2591" spans="1:10" x14ac:dyDescent="0.3">
      <c r="A2591" s="630">
        <v>100615</v>
      </c>
      <c r="B2591" s="631" t="s">
        <v>573</v>
      </c>
      <c r="C2591" s="647" t="s">
        <v>596</v>
      </c>
      <c r="D2591" s="648" t="s">
        <v>92</v>
      </c>
      <c r="E2591" s="649">
        <v>1</v>
      </c>
      <c r="F2591" s="650"/>
      <c r="G2591" s="860">
        <v>2216</v>
      </c>
      <c r="H2591" s="861">
        <f t="shared" si="9"/>
        <v>2216</v>
      </c>
      <c r="I2591" s="862">
        <f>E2591 * (1 + F2591 / 100) * I2586</f>
        <v>1</v>
      </c>
      <c r="J2591" s="863">
        <f>I2586*H2591</f>
        <v>2216</v>
      </c>
    </row>
    <row r="2592" spans="1:10" x14ac:dyDescent="0.3">
      <c r="A2592" s="630">
        <v>100660</v>
      </c>
      <c r="B2592" s="631" t="s">
        <v>573</v>
      </c>
      <c r="C2592" s="647" t="s">
        <v>597</v>
      </c>
      <c r="D2592" s="648" t="s">
        <v>92</v>
      </c>
      <c r="E2592" s="649">
        <v>4</v>
      </c>
      <c r="F2592" s="650"/>
      <c r="G2592" s="860">
        <v>830</v>
      </c>
      <c r="H2592" s="861">
        <f t="shared" si="9"/>
        <v>3320</v>
      </c>
      <c r="I2592" s="862">
        <f>E2592 * (1 + F2592 / 100) * I2586</f>
        <v>4</v>
      </c>
      <c r="J2592" s="863">
        <f>I2586*H2592</f>
        <v>3320</v>
      </c>
    </row>
    <row r="2593" spans="1:10" x14ac:dyDescent="0.3">
      <c r="A2593" s="630">
        <v>101053</v>
      </c>
      <c r="B2593" s="631" t="s">
        <v>478</v>
      </c>
      <c r="C2593" s="647" t="s">
        <v>598</v>
      </c>
      <c r="D2593" s="648" t="s">
        <v>92</v>
      </c>
      <c r="E2593" s="649">
        <v>190</v>
      </c>
      <c r="F2593" s="650">
        <v>1</v>
      </c>
      <c r="G2593" s="860">
        <v>700</v>
      </c>
      <c r="H2593" s="861">
        <f t="shared" si="9"/>
        <v>134330</v>
      </c>
      <c r="I2593" s="862">
        <f>E2593 * (1 + F2593 / 100) * I2586</f>
        <v>191.9</v>
      </c>
      <c r="J2593" s="863">
        <f>I2586*H2593</f>
        <v>134330</v>
      </c>
    </row>
    <row r="2594" spans="1:10" x14ac:dyDescent="0.3">
      <c r="A2594" s="630">
        <v>109069</v>
      </c>
      <c r="B2594" s="631"/>
      <c r="C2594" s="647" t="s">
        <v>428</v>
      </c>
      <c r="D2594" s="648" t="s">
        <v>92</v>
      </c>
      <c r="E2594" s="649">
        <v>0.15</v>
      </c>
      <c r="F2594" s="650"/>
      <c r="G2594" s="860">
        <v>7565</v>
      </c>
      <c r="H2594" s="861">
        <f t="shared" si="9"/>
        <v>1134.75</v>
      </c>
      <c r="I2594" s="862">
        <f>E2594 * (1 + F2594 / 100) * I2586</f>
        <v>0.15</v>
      </c>
      <c r="J2594" s="863">
        <f>I2586*H2594</f>
        <v>1134.75</v>
      </c>
    </row>
    <row r="2595" spans="1:10" x14ac:dyDescent="0.3">
      <c r="A2595" s="630">
        <v>101134</v>
      </c>
      <c r="B2595" s="631" t="s">
        <v>573</v>
      </c>
      <c r="C2595" s="647" t="s">
        <v>599</v>
      </c>
      <c r="D2595" s="648" t="s">
        <v>92</v>
      </c>
      <c r="E2595" s="649">
        <v>1</v>
      </c>
      <c r="F2595" s="650"/>
      <c r="G2595" s="860">
        <v>37872</v>
      </c>
      <c r="H2595" s="861">
        <f t="shared" si="9"/>
        <v>37872</v>
      </c>
      <c r="I2595" s="862">
        <f>E2595 * (1 + F2595 / 100) * I2586</f>
        <v>1</v>
      </c>
      <c r="J2595" s="863">
        <f>I2586*H2595</f>
        <v>37872</v>
      </c>
    </row>
    <row r="2596" spans="1:10" x14ac:dyDescent="0.3">
      <c r="A2596" s="630">
        <v>101367</v>
      </c>
      <c r="B2596" s="631" t="s">
        <v>600</v>
      </c>
      <c r="C2596" s="647" t="s">
        <v>601</v>
      </c>
      <c r="D2596" s="648" t="s">
        <v>92</v>
      </c>
      <c r="E2596" s="649">
        <v>1.7</v>
      </c>
      <c r="F2596" s="650"/>
      <c r="G2596" s="860">
        <v>10302</v>
      </c>
      <c r="H2596" s="861">
        <f t="shared" si="9"/>
        <v>17513.400000000001</v>
      </c>
      <c r="I2596" s="862">
        <f>E2596 * (1 + F2596 / 100) * I2586</f>
        <v>1.7</v>
      </c>
      <c r="J2596" s="863">
        <f>I2586*H2596</f>
        <v>17513.400000000001</v>
      </c>
    </row>
    <row r="2597" spans="1:10" x14ac:dyDescent="0.3">
      <c r="A2597" s="630">
        <v>101507</v>
      </c>
      <c r="B2597" s="631" t="s">
        <v>410</v>
      </c>
      <c r="C2597" s="647" t="s">
        <v>466</v>
      </c>
      <c r="D2597" s="648" t="s">
        <v>412</v>
      </c>
      <c r="E2597" s="649">
        <v>0.15</v>
      </c>
      <c r="F2597" s="650"/>
      <c r="G2597" s="860">
        <v>4939</v>
      </c>
      <c r="H2597" s="861">
        <f t="shared" si="9"/>
        <v>740.85</v>
      </c>
      <c r="I2597" s="862">
        <f>E2597 * (1 + F2597 / 100) * I2586</f>
        <v>0.15</v>
      </c>
      <c r="J2597" s="863">
        <f>I2586*H2597</f>
        <v>740.85</v>
      </c>
    </row>
    <row r="2598" spans="1:10" x14ac:dyDescent="0.3">
      <c r="A2598" s="630">
        <v>101717</v>
      </c>
      <c r="B2598" s="631" t="s">
        <v>407</v>
      </c>
      <c r="C2598" s="647" t="s">
        <v>422</v>
      </c>
      <c r="D2598" s="648" t="s">
        <v>92</v>
      </c>
      <c r="E2598" s="649">
        <v>1.5</v>
      </c>
      <c r="F2598" s="650"/>
      <c r="G2598" s="860">
        <v>20209</v>
      </c>
      <c r="H2598" s="861">
        <f t="shared" si="9"/>
        <v>30313.5</v>
      </c>
      <c r="I2598" s="862">
        <f>E2598 * (1 + F2598 / 100) * I2586</f>
        <v>1.5</v>
      </c>
      <c r="J2598" s="863">
        <f>I2586*H2598</f>
        <v>30313.5</v>
      </c>
    </row>
    <row r="2599" spans="1:10" x14ac:dyDescent="0.3">
      <c r="A2599" s="630">
        <v>102129</v>
      </c>
      <c r="B2599" s="631" t="s">
        <v>573</v>
      </c>
      <c r="C2599" s="647" t="s">
        <v>602</v>
      </c>
      <c r="D2599" s="648" t="s">
        <v>35</v>
      </c>
      <c r="E2599" s="649">
        <v>2.5</v>
      </c>
      <c r="F2599" s="650"/>
      <c r="G2599" s="860">
        <v>3552</v>
      </c>
      <c r="H2599" s="861">
        <f t="shared" si="9"/>
        <v>8880</v>
      </c>
      <c r="I2599" s="862">
        <f>E2599 * (1 + F2599 / 100) * I2586</f>
        <v>2.5</v>
      </c>
      <c r="J2599" s="863">
        <f>I2586*H2599</f>
        <v>8880</v>
      </c>
    </row>
    <row r="2600" spans="1:10" x14ac:dyDescent="0.3">
      <c r="A2600" s="630">
        <v>105065</v>
      </c>
      <c r="B2600" s="631" t="s">
        <v>330</v>
      </c>
      <c r="C2600" s="647" t="s">
        <v>603</v>
      </c>
      <c r="D2600" s="648" t="s">
        <v>532</v>
      </c>
      <c r="E2600" s="649">
        <v>0.12</v>
      </c>
      <c r="F2600" s="650"/>
      <c r="G2600" s="860">
        <v>5912</v>
      </c>
      <c r="H2600" s="861">
        <f t="shared" si="9"/>
        <v>709.44</v>
      </c>
      <c r="I2600" s="862">
        <f>E2600 * (1 + F2600 / 100) * I2586</f>
        <v>0.12</v>
      </c>
      <c r="J2600" s="863">
        <f>I2586*H2600</f>
        <v>709.44</v>
      </c>
    </row>
    <row r="2601" spans="1:10" x14ac:dyDescent="0.3">
      <c r="A2601" s="630">
        <v>100567</v>
      </c>
      <c r="B2601" s="631" t="s">
        <v>524</v>
      </c>
      <c r="C2601" s="647" t="s">
        <v>604</v>
      </c>
      <c r="D2601" s="648" t="s">
        <v>113</v>
      </c>
      <c r="E2601" s="649">
        <v>6.5</v>
      </c>
      <c r="F2601" s="650">
        <v>5</v>
      </c>
      <c r="G2601" s="860">
        <v>44534</v>
      </c>
      <c r="H2601" s="861">
        <f t="shared" si="9"/>
        <v>303944.55</v>
      </c>
      <c r="I2601" s="862">
        <f>E2601 * (1 + F2601 / 100) * I2586</f>
        <v>6.8250000000000002</v>
      </c>
      <c r="J2601" s="863">
        <f>I2586*H2601</f>
        <v>303944.55</v>
      </c>
    </row>
    <row r="2602" spans="1:10" x14ac:dyDescent="0.3">
      <c r="A2602" s="630">
        <v>102383</v>
      </c>
      <c r="B2602" s="631" t="s">
        <v>573</v>
      </c>
      <c r="C2602" s="647" t="s">
        <v>605</v>
      </c>
      <c r="D2602" s="648" t="s">
        <v>92</v>
      </c>
      <c r="E2602" s="649">
        <v>1</v>
      </c>
      <c r="F2602" s="650"/>
      <c r="G2602" s="860">
        <v>15531</v>
      </c>
      <c r="H2602" s="861">
        <f t="shared" si="9"/>
        <v>15531</v>
      </c>
      <c r="I2602" s="862">
        <f>E2602 * (1 + F2602 / 100) * I2586</f>
        <v>1</v>
      </c>
      <c r="J2602" s="863">
        <f>I2586*H2602</f>
        <v>15531</v>
      </c>
    </row>
    <row r="2603" spans="1:10" x14ac:dyDescent="0.3">
      <c r="A2603" s="630">
        <v>101556</v>
      </c>
      <c r="B2603" s="631" t="s">
        <v>500</v>
      </c>
      <c r="C2603" s="647" t="s">
        <v>606</v>
      </c>
      <c r="D2603" s="648" t="s">
        <v>92</v>
      </c>
      <c r="E2603" s="649">
        <v>2</v>
      </c>
      <c r="F2603" s="650"/>
      <c r="G2603" s="860">
        <v>14731</v>
      </c>
      <c r="H2603" s="861">
        <f t="shared" si="9"/>
        <v>29462</v>
      </c>
      <c r="I2603" s="862">
        <f>E2603 * (1 + F2603 / 100) * I2586</f>
        <v>2</v>
      </c>
      <c r="J2603" s="863">
        <f>I2586*H2603</f>
        <v>29462</v>
      </c>
    </row>
    <row r="2604" spans="1:10" x14ac:dyDescent="0.3">
      <c r="A2604" s="630">
        <v>101008</v>
      </c>
      <c r="B2604" s="631" t="s">
        <v>410</v>
      </c>
      <c r="C2604" s="647" t="s">
        <v>462</v>
      </c>
      <c r="D2604" s="648" t="s">
        <v>140</v>
      </c>
      <c r="E2604" s="649">
        <v>12</v>
      </c>
      <c r="F2604" s="650"/>
      <c r="G2604" s="860">
        <v>4250</v>
      </c>
      <c r="H2604" s="861">
        <f t="shared" si="9"/>
        <v>51000</v>
      </c>
      <c r="I2604" s="862">
        <f>E2604 * (1 + F2604 / 100) * I2586</f>
        <v>12</v>
      </c>
      <c r="J2604" s="863">
        <f>I2586*H2604</f>
        <v>51000</v>
      </c>
    </row>
    <row r="2605" spans="1:10" x14ac:dyDescent="0.3">
      <c r="A2605" s="721" t="s">
        <v>447</v>
      </c>
      <c r="B2605" s="631" t="s">
        <v>323</v>
      </c>
      <c r="C2605" s="647" t="s">
        <v>448</v>
      </c>
      <c r="D2605" s="648" t="s">
        <v>122</v>
      </c>
      <c r="E2605" s="649">
        <v>0.14499999999999999</v>
      </c>
      <c r="F2605" s="650"/>
      <c r="G2605" s="860">
        <f>H225</f>
        <v>440848</v>
      </c>
      <c r="H2605" s="861">
        <f t="shared" si="9"/>
        <v>63922.96</v>
      </c>
      <c r="I2605" s="862">
        <f>E2605 * (1 + F2605 / 100) * I2586</f>
        <v>0.14499999999999999</v>
      </c>
      <c r="J2605" s="863">
        <f>I2586*H2605</f>
        <v>63922.96</v>
      </c>
    </row>
    <row r="2606" spans="1:10" x14ac:dyDescent="0.3">
      <c r="A2606" s="721" t="s">
        <v>538</v>
      </c>
      <c r="B2606" s="631" t="s">
        <v>323</v>
      </c>
      <c r="C2606" s="647" t="s">
        <v>539</v>
      </c>
      <c r="D2606" s="648" t="s">
        <v>122</v>
      </c>
      <c r="E2606" s="649">
        <v>0.13500000000000001</v>
      </c>
      <c r="F2606" s="650"/>
      <c r="G2606" s="860">
        <f>H81</f>
        <v>409265</v>
      </c>
      <c r="H2606" s="861">
        <f t="shared" si="9"/>
        <v>55250.77</v>
      </c>
      <c r="I2606" s="864">
        <f>E2606 * (1 + F2606 / 100) * I2586</f>
        <v>0.13500000000000001</v>
      </c>
      <c r="J2606" s="865">
        <f>I2586*H2606</f>
        <v>55250.77</v>
      </c>
    </row>
    <row r="2607" spans="1:10" x14ac:dyDescent="0.3">
      <c r="A2607" s="661"/>
      <c r="B2607" s="631"/>
      <c r="C2607" s="662"/>
      <c r="D2607" s="663"/>
      <c r="E2607" s="664"/>
      <c r="F2607" s="665"/>
      <c r="G2607" s="866"/>
      <c r="H2607" s="867"/>
      <c r="I2607" s="868"/>
      <c r="J2607" s="669"/>
    </row>
    <row r="2608" spans="1:10" x14ac:dyDescent="0.3">
      <c r="A2608" s="670" t="s">
        <v>338</v>
      </c>
      <c r="B2608" s="631"/>
      <c r="C2608" s="632"/>
      <c r="D2608" s="633"/>
      <c r="E2608" s="634"/>
      <c r="F2608" s="671"/>
      <c r="G2608" s="672" t="s">
        <v>339</v>
      </c>
      <c r="H2608" s="869">
        <f>SUM(H2588:H2607)</f>
        <v>766381.12</v>
      </c>
      <c r="I2608" s="858"/>
      <c r="J2608" s="870">
        <f>SUM(J2588:J2607)</f>
        <v>766381.12</v>
      </c>
    </row>
    <row r="2609" spans="1:10" x14ac:dyDescent="0.3">
      <c r="A2609" s="670" t="s">
        <v>340</v>
      </c>
      <c r="B2609" s="631"/>
      <c r="C2609" s="632"/>
      <c r="D2609" s="633"/>
      <c r="E2609" s="634"/>
      <c r="F2609" s="635"/>
      <c r="G2609" s="871"/>
      <c r="H2609" s="872"/>
      <c r="I2609" s="873"/>
      <c r="J2609" s="874"/>
    </row>
    <row r="2610" spans="1:10" x14ac:dyDescent="0.3">
      <c r="A2610" s="639" t="s">
        <v>341</v>
      </c>
      <c r="B2610" s="631"/>
      <c r="C2610" s="679" t="s">
        <v>342</v>
      </c>
      <c r="D2610" s="680" t="s">
        <v>343</v>
      </c>
      <c r="E2610" s="680" t="s">
        <v>344</v>
      </c>
      <c r="F2610" s="681" t="s">
        <v>345</v>
      </c>
      <c r="G2610" s="875" t="s">
        <v>398</v>
      </c>
      <c r="H2610" s="876" t="s">
        <v>94</v>
      </c>
      <c r="I2610" s="877"/>
      <c r="J2610" s="878"/>
    </row>
    <row r="2611" spans="1:10" x14ac:dyDescent="0.3">
      <c r="A2611" s="630">
        <v>200004</v>
      </c>
      <c r="B2611" s="686" t="s">
        <v>342</v>
      </c>
      <c r="C2611" s="647" t="s">
        <v>517</v>
      </c>
      <c r="D2611" s="879">
        <v>189305</v>
      </c>
      <c r="E2611" s="688">
        <v>1.8</v>
      </c>
      <c r="F2611" s="880">
        <f>TRUNC(D2611*E2611,0)</f>
        <v>340749</v>
      </c>
      <c r="G2611" s="881">
        <v>1</v>
      </c>
      <c r="H2611" s="691">
        <f>IFERROR(TRUNC(F2611/G2611,2),0)</f>
        <v>340749</v>
      </c>
      <c r="I2611" s="882">
        <f>I2586/G2611</f>
        <v>1</v>
      </c>
      <c r="J2611" s="883">
        <f>I2586*H2611</f>
        <v>340749</v>
      </c>
    </row>
    <row r="2612" spans="1:10" x14ac:dyDescent="0.3">
      <c r="A2612" s="630">
        <v>200007</v>
      </c>
      <c r="B2612" s="686" t="s">
        <v>342</v>
      </c>
      <c r="C2612" s="647" t="s">
        <v>347</v>
      </c>
      <c r="D2612" s="918">
        <v>172095</v>
      </c>
      <c r="E2612" s="688">
        <v>1.8</v>
      </c>
      <c r="F2612" s="880">
        <f>TRUNC(D2612*E2612,0)</f>
        <v>309771</v>
      </c>
      <c r="G2612" s="881">
        <v>1</v>
      </c>
      <c r="H2612" s="691">
        <f>IFERROR(TRUNC(F2612/G2612,2),0)</f>
        <v>309771</v>
      </c>
      <c r="I2612" s="882">
        <f>I2586/G2612</f>
        <v>1</v>
      </c>
      <c r="J2612" s="883">
        <f>I2586*H2612</f>
        <v>309771</v>
      </c>
    </row>
    <row r="2613" spans="1:10" x14ac:dyDescent="0.3">
      <c r="A2613" s="630">
        <v>200021</v>
      </c>
      <c r="B2613" s="686" t="s">
        <v>342</v>
      </c>
      <c r="C2613" s="647" t="s">
        <v>566</v>
      </c>
      <c r="D2613" s="879">
        <v>189305</v>
      </c>
      <c r="E2613" s="688">
        <v>1.8</v>
      </c>
      <c r="F2613" s="884">
        <f>TRUNC(D2613*E2613,0)</f>
        <v>340749</v>
      </c>
      <c r="G2613" s="885">
        <v>4</v>
      </c>
      <c r="H2613" s="691">
        <f>IFERROR(TRUNC(F2613/G2613,2),0)</f>
        <v>85187.25</v>
      </c>
      <c r="I2613" s="886">
        <f>I2586/G2613</f>
        <v>0.25</v>
      </c>
      <c r="J2613" s="887">
        <f>I2586*H2613</f>
        <v>85187.25</v>
      </c>
    </row>
    <row r="2614" spans="1:10" x14ac:dyDescent="0.3">
      <c r="A2614" s="661"/>
      <c r="B2614" s="631"/>
      <c r="C2614" s="662"/>
      <c r="D2614" s="663"/>
      <c r="E2614" s="664"/>
      <c r="F2614" s="665"/>
      <c r="G2614" s="866"/>
      <c r="H2614" s="867"/>
      <c r="I2614" s="868"/>
      <c r="J2614" s="669"/>
    </row>
    <row r="2615" spans="1:10" x14ac:dyDescent="0.3">
      <c r="A2615" s="670" t="s">
        <v>348</v>
      </c>
      <c r="B2615" s="631"/>
      <c r="C2615" s="632"/>
      <c r="D2615" s="633"/>
      <c r="E2615" s="634"/>
      <c r="F2615" s="694"/>
      <c r="G2615" s="695" t="s">
        <v>349</v>
      </c>
      <c r="H2615" s="888">
        <f>SUM(H2610:H2614)</f>
        <v>735707.25</v>
      </c>
      <c r="I2615" s="882"/>
      <c r="J2615" s="889">
        <f>SUM(J2610:J2614)</f>
        <v>735707.25</v>
      </c>
    </row>
    <row r="2616" spans="1:10" x14ac:dyDescent="0.3">
      <c r="A2616" s="670" t="s">
        <v>350</v>
      </c>
      <c r="B2616" s="631"/>
      <c r="C2616" s="632"/>
      <c r="D2616" s="633"/>
      <c r="E2616" s="634"/>
      <c r="F2616" s="635"/>
      <c r="G2616" s="871"/>
      <c r="H2616" s="872"/>
      <c r="I2616" s="873"/>
      <c r="J2616" s="874"/>
    </row>
    <row r="2617" spans="1:10" x14ac:dyDescent="0.3">
      <c r="A2617" s="639" t="s">
        <v>351</v>
      </c>
      <c r="B2617" s="631"/>
      <c r="C2617" s="698" t="s">
        <v>352</v>
      </c>
      <c r="D2617" s="699" t="s">
        <v>353</v>
      </c>
      <c r="E2617" s="699" t="s">
        <v>326</v>
      </c>
      <c r="F2617" s="700" t="s">
        <v>354</v>
      </c>
      <c r="G2617" s="890" t="s">
        <v>355</v>
      </c>
      <c r="H2617" s="891" t="s">
        <v>329</v>
      </c>
      <c r="I2617" s="892"/>
      <c r="J2617" s="893"/>
    </row>
    <row r="2618" spans="1:10" x14ac:dyDescent="0.3">
      <c r="A2618" s="630">
        <v>300026</v>
      </c>
      <c r="B2618" s="631" t="s">
        <v>352</v>
      </c>
      <c r="C2618" s="647" t="s">
        <v>356</v>
      </c>
      <c r="D2618" s="648"/>
      <c r="E2618" s="648" t="s">
        <v>357</v>
      </c>
      <c r="F2618" s="705">
        <v>0.01</v>
      </c>
      <c r="G2618" s="860">
        <f>H2615</f>
        <v>735707.25</v>
      </c>
      <c r="H2618" s="667">
        <f>TRUNC(F2618 * G2618,2)</f>
        <v>7357.07</v>
      </c>
      <c r="I2618" s="864">
        <f>I2586 * F2618</f>
        <v>0.01</v>
      </c>
      <c r="J2618" s="865">
        <f>I2586*H2618</f>
        <v>7357.07</v>
      </c>
    </row>
    <row r="2619" spans="1:10" x14ac:dyDescent="0.3">
      <c r="A2619" s="661"/>
      <c r="B2619" s="631"/>
      <c r="C2619" s="662"/>
      <c r="D2619" s="663"/>
      <c r="E2619" s="664"/>
      <c r="F2619" s="665"/>
      <c r="G2619" s="866"/>
      <c r="H2619" s="867"/>
      <c r="I2619" s="868"/>
      <c r="J2619" s="669"/>
    </row>
    <row r="2620" spans="1:10" x14ac:dyDescent="0.3">
      <c r="A2620" s="670" t="s">
        <v>358</v>
      </c>
      <c r="B2620" s="631"/>
      <c r="C2620" s="632"/>
      <c r="D2620" s="633"/>
      <c r="E2620" s="634"/>
      <c r="F2620" s="706"/>
      <c r="G2620" s="707" t="s">
        <v>359</v>
      </c>
      <c r="H2620" s="894">
        <f>SUM(H2617:H2619)</f>
        <v>7357.07</v>
      </c>
      <c r="I2620" s="882"/>
      <c r="J2620" s="889">
        <f>SUM(J2617:J2619)</f>
        <v>7357.07</v>
      </c>
    </row>
    <row r="2621" spans="1:10" x14ac:dyDescent="0.3">
      <c r="A2621" s="670" t="s">
        <v>360</v>
      </c>
      <c r="B2621" s="631"/>
      <c r="C2621" s="632"/>
      <c r="D2621" s="633"/>
      <c r="E2621" s="634"/>
      <c r="F2621" s="635"/>
      <c r="G2621" s="871"/>
      <c r="H2621" s="872"/>
      <c r="I2621" s="873"/>
      <c r="J2621" s="874"/>
    </row>
    <row r="2622" spans="1:10" x14ac:dyDescent="0.3">
      <c r="A2622" s="709" t="s">
        <v>361</v>
      </c>
      <c r="B2622" s="710"/>
      <c r="C2622" s="711" t="s">
        <v>362</v>
      </c>
      <c r="D2622" s="712" t="s">
        <v>363</v>
      </c>
      <c r="E2622" s="712" t="s">
        <v>364</v>
      </c>
      <c r="F2622" s="713" t="s">
        <v>365</v>
      </c>
      <c r="G2622" s="895" t="s">
        <v>355</v>
      </c>
      <c r="H2622" s="896" t="s">
        <v>329</v>
      </c>
      <c r="I2622" s="897"/>
      <c r="J2622" s="898"/>
    </row>
    <row r="2623" spans="1:10" x14ac:dyDescent="0.3">
      <c r="A2623" s="630"/>
      <c r="B2623" s="631"/>
      <c r="C2623" s="647"/>
      <c r="D2623" s="648"/>
      <c r="E2623" s="649"/>
      <c r="F2623" s="650"/>
      <c r="G2623" s="860"/>
      <c r="H2623" s="861"/>
      <c r="I2623" s="864"/>
      <c r="J2623" s="865"/>
    </row>
    <row r="2624" spans="1:10" x14ac:dyDescent="0.3">
      <c r="A2624" s="670" t="s">
        <v>366</v>
      </c>
      <c r="B2624" s="710"/>
      <c r="C2624" s="632"/>
      <c r="D2624" s="633"/>
      <c r="E2624" s="634"/>
      <c r="F2624" s="718"/>
      <c r="G2624" s="719" t="s">
        <v>367</v>
      </c>
      <c r="H2624" s="899">
        <f>SUM(H2622:H2623)</f>
        <v>0</v>
      </c>
      <c r="I2624" s="882"/>
      <c r="J2624" s="883">
        <f>SUM(J2622:J2623)</f>
        <v>0</v>
      </c>
    </row>
    <row r="2625" spans="1:10" x14ac:dyDescent="0.3">
      <c r="A2625" s="721" t="s">
        <v>368</v>
      </c>
      <c r="B2625" s="900"/>
      <c r="C2625" s="632"/>
      <c r="D2625" s="633"/>
      <c r="E2625" s="634"/>
      <c r="F2625" s="635"/>
      <c r="G2625" s="853"/>
      <c r="H2625" s="854"/>
      <c r="I2625" s="855"/>
      <c r="J2625" s="853"/>
    </row>
    <row r="2626" spans="1:10" ht="15" thickBot="1" x14ac:dyDescent="0.35">
      <c r="A2626" s="721" t="s">
        <v>95</v>
      </c>
      <c r="B2626" s="901"/>
      <c r="C2626" s="776"/>
      <c r="D2626" s="777"/>
      <c r="E2626" s="778"/>
      <c r="F2626" s="779" t="s">
        <v>369</v>
      </c>
      <c r="G2626" s="780"/>
      <c r="H2626" s="902">
        <f>IF($A$2="CD",ROUND(SUM(H2587:H2625)/2,$A$3),SUM(H2587:H2625)/2)</f>
        <v>1509445</v>
      </c>
      <c r="I2626" s="730"/>
      <c r="J2626" s="903">
        <f>IF($A$2="CD",ROUND(SUM(J2587:J2625)/2,$A$3),SUM(J2587:J2625)/2)</f>
        <v>1509445</v>
      </c>
    </row>
    <row r="2627" spans="1:10" x14ac:dyDescent="0.3">
      <c r="A2627" s="721" t="s">
        <v>400</v>
      </c>
      <c r="B2627" s="901"/>
      <c r="C2627" s="782" t="s">
        <v>271</v>
      </c>
      <c r="D2627" s="783"/>
      <c r="E2627" s="784"/>
      <c r="F2627" s="814"/>
      <c r="G2627" s="904"/>
      <c r="H2627" s="905"/>
      <c r="I2627" s="906"/>
      <c r="J2627" s="907">
        <f>H2627 * I2586</f>
        <v>0</v>
      </c>
    </row>
    <row r="2628" spans="1:10" x14ac:dyDescent="0.3">
      <c r="A2628" s="630" t="s">
        <v>278</v>
      </c>
      <c r="B2628" s="901"/>
      <c r="C2628" s="790" t="s">
        <v>249</v>
      </c>
      <c r="D2628" s="791"/>
      <c r="E2628" s="792"/>
      <c r="F2628" s="793">
        <f>$F$3</f>
        <v>0.18</v>
      </c>
      <c r="G2628" s="908"/>
      <c r="H2628" s="795">
        <f>ROUND(H2626*F2628,2)</f>
        <v>271700.09999999998</v>
      </c>
      <c r="I2628" s="909"/>
      <c r="J2628" s="910"/>
    </row>
    <row r="2629" spans="1:10" x14ac:dyDescent="0.3">
      <c r="A2629" s="630" t="s">
        <v>401</v>
      </c>
      <c r="B2629" s="901"/>
      <c r="C2629" s="790" t="s">
        <v>251</v>
      </c>
      <c r="D2629" s="791"/>
      <c r="E2629" s="792"/>
      <c r="F2629" s="793">
        <f>$G$3</f>
        <v>0.05</v>
      </c>
      <c r="G2629" s="908"/>
      <c r="H2629" s="795">
        <f>ROUND(H2626*F2629,2)</f>
        <v>75472.25</v>
      </c>
      <c r="I2629" s="909"/>
      <c r="J2629" s="910"/>
    </row>
    <row r="2630" spans="1:10" x14ac:dyDescent="0.3">
      <c r="A2630" s="630" t="s">
        <v>280</v>
      </c>
      <c r="B2630" s="901"/>
      <c r="C2630" s="790" t="s">
        <v>253</v>
      </c>
      <c r="D2630" s="791"/>
      <c r="E2630" s="792"/>
      <c r="F2630" s="793">
        <f>$H$3</f>
        <v>0.08</v>
      </c>
      <c r="G2630" s="908"/>
      <c r="H2630" s="795">
        <f>ROUND(H2626*F2630,2)</f>
        <v>120755.6</v>
      </c>
      <c r="I2630" s="909"/>
      <c r="J2630" s="910"/>
    </row>
    <row r="2631" spans="1:10" x14ac:dyDescent="0.3">
      <c r="A2631" s="630" t="s">
        <v>282</v>
      </c>
      <c r="B2631" s="901"/>
      <c r="C2631" s="790" t="s">
        <v>257</v>
      </c>
      <c r="D2631" s="791"/>
      <c r="E2631" s="792"/>
      <c r="F2631" s="793">
        <f>$I$3</f>
        <v>0.19</v>
      </c>
      <c r="G2631" s="908"/>
      <c r="H2631" s="795">
        <f>ROUND(H2630*F2631,2)</f>
        <v>22943.56</v>
      </c>
      <c r="I2631" s="909"/>
      <c r="J2631" s="910"/>
    </row>
    <row r="2632" spans="1:10" x14ac:dyDescent="0.3">
      <c r="A2632" s="721" t="s">
        <v>402</v>
      </c>
      <c r="B2632" s="901"/>
      <c r="C2632" s="798" t="s">
        <v>403</v>
      </c>
      <c r="D2632" s="799"/>
      <c r="E2632" s="800"/>
      <c r="F2632" s="599"/>
      <c r="G2632" s="911"/>
      <c r="H2632" s="802">
        <f>SUM(H2628:H2631)</f>
        <v>490871.50999999995</v>
      </c>
      <c r="I2632" s="912"/>
      <c r="J2632" s="913"/>
    </row>
    <row r="2633" spans="1:10" ht="15" thickBot="1" x14ac:dyDescent="0.35">
      <c r="A2633" s="721" t="s">
        <v>404</v>
      </c>
      <c r="B2633" s="901"/>
      <c r="C2633" s="805"/>
      <c r="D2633" s="806"/>
      <c r="E2633" s="778"/>
      <c r="F2633" s="779" t="s">
        <v>405</v>
      </c>
      <c r="G2633" s="914"/>
      <c r="H2633" s="915">
        <f>ROUND(H2626+H2632,$A$3)</f>
        <v>2000317</v>
      </c>
      <c r="I2633" s="809"/>
      <c r="J2633" s="916">
        <f>IF($A$3=2,ROUND((J2626+J2632),2),ROUND((J2626+J2632),0))</f>
        <v>1509445</v>
      </c>
    </row>
    <row r="2634" spans="1:10" hidden="1" x14ac:dyDescent="0.3">
      <c r="A2634" s="732" t="s">
        <v>370</v>
      </c>
      <c r="B2634" s="733"/>
      <c r="C2634" s="810"/>
      <c r="D2634" s="811"/>
      <c r="E2634" s="812"/>
      <c r="F2634" s="812"/>
      <c r="G2634" s="812"/>
      <c r="H2634" s="813"/>
      <c r="I2634" s="598"/>
      <c r="J2634" s="599"/>
    </row>
    <row r="2635" spans="1:10" hidden="1" x14ac:dyDescent="0.3">
      <c r="A2635" s="738"/>
      <c r="B2635" s="733"/>
      <c r="C2635" s="734"/>
      <c r="D2635" s="735"/>
      <c r="E2635" s="736"/>
      <c r="F2635" s="736"/>
      <c r="G2635" s="736"/>
      <c r="H2635" s="737"/>
      <c r="I2635" s="598"/>
      <c r="J2635" s="599"/>
    </row>
    <row r="2636" spans="1:10" hidden="1" x14ac:dyDescent="0.3">
      <c r="A2636" s="738"/>
      <c r="B2636" s="733"/>
      <c r="C2636" s="739" t="s">
        <v>371</v>
      </c>
      <c r="D2636" s="740"/>
      <c r="E2636" s="741"/>
      <c r="F2636" s="741"/>
      <c r="G2636" s="741"/>
      <c r="H2636" s="742"/>
      <c r="I2636" s="598"/>
      <c r="J2636" s="599"/>
    </row>
    <row r="2637" spans="1:10" hidden="1" x14ac:dyDescent="0.3">
      <c r="A2637" s="738"/>
      <c r="B2637" s="733"/>
      <c r="C2637" s="743"/>
      <c r="D2637" s="744"/>
      <c r="E2637" s="745"/>
      <c r="F2637" s="745"/>
      <c r="G2637" s="745"/>
      <c r="H2637" s="746"/>
      <c r="I2637" s="598"/>
      <c r="J2637" s="599"/>
    </row>
    <row r="2638" spans="1:10" hidden="1" x14ac:dyDescent="0.3">
      <c r="A2638" s="738"/>
      <c r="B2638" s="733"/>
      <c r="C2638" s="743"/>
      <c r="D2638" s="744"/>
      <c r="E2638" s="745"/>
      <c r="F2638" s="745"/>
      <c r="G2638" s="745"/>
      <c r="H2638" s="746"/>
      <c r="I2638" s="598"/>
      <c r="J2638" s="599"/>
    </row>
    <row r="2639" spans="1:10" hidden="1" x14ac:dyDescent="0.3">
      <c r="A2639" s="738"/>
      <c r="B2639" s="733"/>
      <c r="C2639" s="734"/>
      <c r="D2639" s="735"/>
      <c r="E2639" s="736"/>
      <c r="F2639" s="736"/>
      <c r="G2639" s="736"/>
      <c r="H2639" s="737"/>
      <c r="I2639" s="598"/>
      <c r="J2639" s="599"/>
    </row>
    <row r="2640" spans="1:10" hidden="1" x14ac:dyDescent="0.3">
      <c r="A2640" s="738"/>
      <c r="B2640" s="733"/>
      <c r="C2640" s="747" t="s">
        <v>372</v>
      </c>
      <c r="D2640" s="735"/>
      <c r="E2640" s="736"/>
      <c r="F2640" s="748" t="s">
        <v>373</v>
      </c>
      <c r="G2640" s="736"/>
      <c r="H2640" s="737"/>
      <c r="I2640" s="598"/>
      <c r="J2640" s="599"/>
    </row>
    <row r="2641" spans="1:10" hidden="1" x14ac:dyDescent="0.3">
      <c r="C2641" s="196"/>
      <c r="H2641" s="197"/>
      <c r="I2641" s="598"/>
      <c r="J2641" s="599"/>
    </row>
    <row r="2642" spans="1:10" hidden="1" x14ac:dyDescent="0.3">
      <c r="C2642" s="196"/>
      <c r="H2642" s="197"/>
      <c r="I2642" s="598"/>
      <c r="J2642" s="599"/>
    </row>
    <row r="2643" spans="1:10" hidden="1" x14ac:dyDescent="0.3">
      <c r="A2643" s="738"/>
      <c r="B2643" s="733"/>
      <c r="C2643" s="749" t="s">
        <v>374</v>
      </c>
      <c r="D2643" s="750"/>
      <c r="E2643" s="736"/>
      <c r="F2643" s="751" t="s">
        <v>374</v>
      </c>
      <c r="G2643" s="741"/>
      <c r="H2643" s="742"/>
      <c r="I2643" s="598"/>
      <c r="J2643" s="599"/>
    </row>
    <row r="2644" spans="1:10" hidden="1" x14ac:dyDescent="0.3">
      <c r="A2644" s="738"/>
      <c r="B2644" s="733"/>
      <c r="C2644" s="752" t="s">
        <v>375</v>
      </c>
      <c r="D2644" s="744"/>
      <c r="E2644" s="736"/>
      <c r="F2644" s="753" t="s">
        <v>375</v>
      </c>
      <c r="G2644" s="745"/>
      <c r="H2644" s="746"/>
      <c r="I2644" s="598"/>
      <c r="J2644" s="599"/>
    </row>
    <row r="2645" spans="1:10" hidden="1" x14ac:dyDescent="0.3">
      <c r="A2645" s="738"/>
      <c r="B2645" s="733"/>
      <c r="C2645" s="754" t="s">
        <v>376</v>
      </c>
      <c r="D2645" s="735"/>
      <c r="E2645" s="736"/>
      <c r="F2645" s="733" t="s">
        <v>377</v>
      </c>
      <c r="G2645" s="736"/>
      <c r="H2645" s="737"/>
      <c r="I2645" s="598"/>
      <c r="J2645" s="599"/>
    </row>
    <row r="2646" spans="1:10" ht="15" hidden="1" thickBot="1" x14ac:dyDescent="0.35">
      <c r="A2646" s="755" t="s">
        <v>378</v>
      </c>
      <c r="B2646" s="733"/>
      <c r="C2646" s="756"/>
      <c r="D2646" s="757"/>
      <c r="E2646" s="758"/>
      <c r="F2646" s="758"/>
      <c r="G2646" s="758"/>
      <c r="H2646" s="759"/>
      <c r="I2646" s="598"/>
      <c r="J2646" s="599">
        <f>H2646 * I2586</f>
        <v>0</v>
      </c>
    </row>
    <row r="2647" spans="1:10" x14ac:dyDescent="0.3">
      <c r="C2647" s="32"/>
      <c r="D2647" s="102"/>
      <c r="E2647" s="32"/>
      <c r="F2647" s="32"/>
      <c r="G2647" s="32"/>
      <c r="H2647" s="32"/>
      <c r="I2647" s="598"/>
      <c r="J2647" s="599"/>
    </row>
    <row r="2648" spans="1:10" ht="15" thickBot="1" x14ac:dyDescent="0.35">
      <c r="C2648" s="32"/>
      <c r="D2648" s="102"/>
      <c r="E2648" s="32"/>
      <c r="F2648" s="32"/>
      <c r="G2648" s="32"/>
      <c r="H2648" s="32"/>
      <c r="I2648" s="598"/>
      <c r="J2648" s="599"/>
    </row>
    <row r="2649" spans="1:10" ht="17.399999999999999" hidden="1" x14ac:dyDescent="0.3">
      <c r="A2649" s="600" t="s">
        <v>312</v>
      </c>
      <c r="B2649" s="600"/>
      <c r="C2649" s="601" t="s">
        <v>313</v>
      </c>
      <c r="D2649" s="602"/>
      <c r="E2649" s="602"/>
      <c r="F2649" s="602"/>
      <c r="G2649" s="602"/>
      <c r="H2649" s="603" t="str">
        <f>"No. " &amp; COUNTIF(A$3:A2654,"ITEM*") &amp; " DE " &amp; COUNTIF(A$3:A$98331,"ITEM*")</f>
        <v>No. 54 DE 62</v>
      </c>
      <c r="I2649" s="598"/>
      <c r="J2649" s="599"/>
    </row>
    <row r="2650" spans="1:10" hidden="1" x14ac:dyDescent="0.3">
      <c r="A2650" s="600" t="s">
        <v>314</v>
      </c>
      <c r="B2650" s="600"/>
      <c r="C2650" s="604" t="s">
        <v>315</v>
      </c>
      <c r="D2650" s="605" t="s">
        <v>46</v>
      </c>
      <c r="E2650" s="606"/>
      <c r="F2650" s="607" t="s">
        <v>316</v>
      </c>
      <c r="G2650" s="605"/>
      <c r="H2650" s="608"/>
      <c r="I2650" s="598"/>
      <c r="J2650" s="599">
        <f>H2650 * I2586</f>
        <v>0</v>
      </c>
    </row>
    <row r="2651" spans="1:10" ht="15" hidden="1" thickBot="1" x14ac:dyDescent="0.35">
      <c r="C2651" s="609"/>
      <c r="D2651" s="610"/>
      <c r="E2651" s="610"/>
      <c r="F2651" s="610"/>
      <c r="G2651" s="610"/>
      <c r="H2651" s="611"/>
      <c r="I2651" s="598"/>
      <c r="J2651" s="599"/>
    </row>
    <row r="2652" spans="1:10" x14ac:dyDescent="0.3">
      <c r="A2652" s="612" t="s">
        <v>317</v>
      </c>
      <c r="B2652" s="613"/>
      <c r="C2652" s="614" t="s">
        <v>91</v>
      </c>
      <c r="D2652" s="615"/>
      <c r="E2652" s="615"/>
      <c r="F2652" s="616" t="s">
        <v>90</v>
      </c>
      <c r="G2652" s="617" t="s">
        <v>318</v>
      </c>
      <c r="H2652" s="618" t="s">
        <v>319</v>
      </c>
      <c r="I2652" s="619" t="s">
        <v>320</v>
      </c>
      <c r="J2652" s="917" t="s">
        <v>98</v>
      </c>
    </row>
    <row r="2653" spans="1:10" x14ac:dyDescent="0.3">
      <c r="A2653" s="621" t="s">
        <v>607</v>
      </c>
      <c r="B2653" s="613"/>
      <c r="C2653" s="622" t="s">
        <v>217</v>
      </c>
      <c r="D2653" s="623"/>
      <c r="E2653" s="624"/>
      <c r="F2653" s="625">
        <f>PRESUPUESTO!$B$118</f>
        <v>0</v>
      </c>
      <c r="G2653" s="626" t="s">
        <v>113</v>
      </c>
      <c r="H2653" s="830">
        <f>PRESUPUESTO!$E$118</f>
        <v>75.5</v>
      </c>
      <c r="I2653" s="831">
        <f>H2653</f>
        <v>75.5</v>
      </c>
      <c r="J2653" s="629"/>
    </row>
    <row r="2654" spans="1:10" x14ac:dyDescent="0.3">
      <c r="A2654" s="630"/>
      <c r="B2654" s="631"/>
      <c r="C2654" s="632"/>
      <c r="D2654" s="633"/>
      <c r="E2654" s="634"/>
      <c r="F2654" s="774"/>
      <c r="G2654" s="853"/>
      <c r="H2654" s="854"/>
      <c r="I2654" s="855"/>
      <c r="J2654" s="853"/>
    </row>
    <row r="2655" spans="1:10" x14ac:dyDescent="0.3">
      <c r="A2655" s="639" t="s">
        <v>341</v>
      </c>
      <c r="B2655" s="631"/>
      <c r="C2655" s="679" t="s">
        <v>342</v>
      </c>
      <c r="D2655" s="680" t="s">
        <v>343</v>
      </c>
      <c r="E2655" s="680" t="s">
        <v>344</v>
      </c>
      <c r="F2655" s="681" t="s">
        <v>345</v>
      </c>
      <c r="G2655" s="875" t="s">
        <v>432</v>
      </c>
      <c r="H2655" s="876" t="s">
        <v>94</v>
      </c>
      <c r="I2655" s="877"/>
      <c r="J2655" s="878"/>
    </row>
    <row r="2656" spans="1:10" x14ac:dyDescent="0.3">
      <c r="A2656" s="630">
        <v>200006</v>
      </c>
      <c r="B2656" s="686" t="s">
        <v>342</v>
      </c>
      <c r="C2656" s="647" t="s">
        <v>399</v>
      </c>
      <c r="D2656" s="879">
        <v>63739</v>
      </c>
      <c r="E2656" s="688">
        <v>1.8</v>
      </c>
      <c r="F2656" s="884">
        <f>TRUNC(D2656*E2656,0)</f>
        <v>114730</v>
      </c>
      <c r="G2656" s="885">
        <v>32</v>
      </c>
      <c r="H2656" s="691">
        <f>IFERROR(TRUNC(F2656/G2656,2),0)</f>
        <v>3585.31</v>
      </c>
      <c r="I2656" s="886">
        <f>I2653/G2656</f>
        <v>2.359375</v>
      </c>
      <c r="J2656" s="887">
        <f>I2653*H2656</f>
        <v>270690.90499999997</v>
      </c>
    </row>
    <row r="2657" spans="1:10" x14ac:dyDescent="0.3">
      <c r="A2657" s="661"/>
      <c r="B2657" s="631"/>
      <c r="C2657" s="662"/>
      <c r="D2657" s="663"/>
      <c r="E2657" s="664"/>
      <c r="F2657" s="665"/>
      <c r="G2657" s="866"/>
      <c r="H2657" s="867"/>
      <c r="I2657" s="868"/>
      <c r="J2657" s="669"/>
    </row>
    <row r="2658" spans="1:10" x14ac:dyDescent="0.3">
      <c r="A2658" s="721" t="s">
        <v>348</v>
      </c>
      <c r="B2658" s="631"/>
      <c r="C2658" s="632"/>
      <c r="D2658" s="633"/>
      <c r="E2658" s="634"/>
      <c r="F2658" s="694"/>
      <c r="G2658" s="695" t="s">
        <v>349</v>
      </c>
      <c r="H2658" s="888">
        <f>SUM(H2655:H2657)</f>
        <v>3585.31</v>
      </c>
      <c r="I2658" s="882"/>
      <c r="J2658" s="889">
        <f>SUM(J2655:J2657)</f>
        <v>270690.90499999997</v>
      </c>
    </row>
    <row r="2659" spans="1:10" x14ac:dyDescent="0.3">
      <c r="A2659" s="721" t="s">
        <v>350</v>
      </c>
      <c r="B2659" s="631"/>
      <c r="C2659" s="632"/>
      <c r="D2659" s="633"/>
      <c r="E2659" s="634"/>
      <c r="F2659" s="774"/>
      <c r="G2659" s="871"/>
      <c r="H2659" s="872"/>
      <c r="I2659" s="873"/>
      <c r="J2659" s="874"/>
    </row>
    <row r="2660" spans="1:10" x14ac:dyDescent="0.3">
      <c r="A2660" s="639" t="s">
        <v>351</v>
      </c>
      <c r="B2660" s="631"/>
      <c r="C2660" s="698" t="s">
        <v>352</v>
      </c>
      <c r="D2660" s="699" t="s">
        <v>353</v>
      </c>
      <c r="E2660" s="699" t="s">
        <v>326</v>
      </c>
      <c r="F2660" s="700" t="s">
        <v>354</v>
      </c>
      <c r="G2660" s="890" t="s">
        <v>355</v>
      </c>
      <c r="H2660" s="891" t="s">
        <v>329</v>
      </c>
      <c r="I2660" s="892"/>
      <c r="J2660" s="893"/>
    </row>
    <row r="2661" spans="1:10" x14ac:dyDescent="0.3">
      <c r="A2661" s="630">
        <v>300026</v>
      </c>
      <c r="B2661" s="631" t="s">
        <v>352</v>
      </c>
      <c r="C2661" s="647" t="s">
        <v>356</v>
      </c>
      <c r="D2661" s="648"/>
      <c r="E2661" s="648" t="s">
        <v>357</v>
      </c>
      <c r="F2661" s="705">
        <v>0.06</v>
      </c>
      <c r="G2661" s="860">
        <f>H2658</f>
        <v>3585.31</v>
      </c>
      <c r="H2661" s="667">
        <f>TRUNC(F2661 * G2661,2)</f>
        <v>215.11</v>
      </c>
      <c r="I2661" s="864">
        <f>I2653 * F2661</f>
        <v>4.53</v>
      </c>
      <c r="J2661" s="865">
        <f>I2653*H2661</f>
        <v>16240.805</v>
      </c>
    </row>
    <row r="2662" spans="1:10" x14ac:dyDescent="0.3">
      <c r="A2662" s="661"/>
      <c r="B2662" s="631"/>
      <c r="C2662" s="662"/>
      <c r="D2662" s="663"/>
      <c r="E2662" s="664"/>
      <c r="F2662" s="665"/>
      <c r="G2662" s="866"/>
      <c r="H2662" s="867"/>
      <c r="I2662" s="868"/>
      <c r="J2662" s="669"/>
    </row>
    <row r="2663" spans="1:10" x14ac:dyDescent="0.3">
      <c r="A2663" s="721" t="s">
        <v>358</v>
      </c>
      <c r="B2663" s="631"/>
      <c r="C2663" s="632"/>
      <c r="D2663" s="633"/>
      <c r="E2663" s="634"/>
      <c r="F2663" s="706"/>
      <c r="G2663" s="707" t="s">
        <v>359</v>
      </c>
      <c r="H2663" s="894">
        <f>SUM(H2660:H2662)</f>
        <v>215.11</v>
      </c>
      <c r="I2663" s="882"/>
      <c r="J2663" s="889">
        <f>SUM(J2660:J2662)</f>
        <v>16240.805</v>
      </c>
    </row>
    <row r="2664" spans="1:10" x14ac:dyDescent="0.3">
      <c r="A2664" s="721" t="s">
        <v>360</v>
      </c>
      <c r="B2664" s="631"/>
      <c r="C2664" s="632"/>
      <c r="D2664" s="633"/>
      <c r="E2664" s="634"/>
      <c r="F2664" s="774"/>
      <c r="G2664" s="871"/>
      <c r="H2664" s="872"/>
      <c r="I2664" s="873"/>
      <c r="J2664" s="874"/>
    </row>
    <row r="2665" spans="1:10" x14ac:dyDescent="0.3">
      <c r="A2665" s="709" t="s">
        <v>361</v>
      </c>
      <c r="B2665" s="710"/>
      <c r="C2665" s="711" t="s">
        <v>362</v>
      </c>
      <c r="D2665" s="712" t="s">
        <v>363</v>
      </c>
      <c r="E2665" s="712" t="s">
        <v>364</v>
      </c>
      <c r="F2665" s="713" t="s">
        <v>365</v>
      </c>
      <c r="G2665" s="895" t="s">
        <v>355</v>
      </c>
      <c r="H2665" s="896" t="s">
        <v>329</v>
      </c>
      <c r="I2665" s="897"/>
      <c r="J2665" s="898"/>
    </row>
    <row r="2666" spans="1:10" x14ac:dyDescent="0.3">
      <c r="A2666" s="630"/>
      <c r="B2666" s="631"/>
      <c r="C2666" s="647"/>
      <c r="D2666" s="648"/>
      <c r="E2666" s="649"/>
      <c r="F2666" s="775"/>
      <c r="G2666" s="860"/>
      <c r="H2666" s="861"/>
      <c r="I2666" s="864"/>
      <c r="J2666" s="865"/>
    </row>
    <row r="2667" spans="1:10" x14ac:dyDescent="0.3">
      <c r="A2667" s="670" t="s">
        <v>366</v>
      </c>
      <c r="B2667" s="710"/>
      <c r="C2667" s="632"/>
      <c r="D2667" s="633"/>
      <c r="E2667" s="634"/>
      <c r="F2667" s="718"/>
      <c r="G2667" s="719" t="s">
        <v>367</v>
      </c>
      <c r="H2667" s="899">
        <f>SUM(H2665:H2666)</f>
        <v>0</v>
      </c>
      <c r="I2667" s="882"/>
      <c r="J2667" s="883">
        <f>SUM(J2665:J2666)</f>
        <v>0</v>
      </c>
    </row>
    <row r="2668" spans="1:10" x14ac:dyDescent="0.3">
      <c r="A2668" s="721" t="s">
        <v>368</v>
      </c>
      <c r="B2668" s="900"/>
      <c r="C2668" s="632"/>
      <c r="D2668" s="633"/>
      <c r="E2668" s="634"/>
      <c r="F2668" s="774"/>
      <c r="G2668" s="853"/>
      <c r="H2668" s="854"/>
      <c r="I2668" s="855"/>
      <c r="J2668" s="853"/>
    </row>
    <row r="2669" spans="1:10" ht="15" thickBot="1" x14ac:dyDescent="0.35">
      <c r="A2669" s="721" t="s">
        <v>95</v>
      </c>
      <c r="B2669" s="901"/>
      <c r="C2669" s="776"/>
      <c r="D2669" s="777"/>
      <c r="E2669" s="778"/>
      <c r="F2669" s="779" t="s">
        <v>369</v>
      </c>
      <c r="G2669" s="780"/>
      <c r="H2669" s="902">
        <f>IF($A$2="CD",ROUND(SUM(H2654:H2668)/2,$A$3),SUM(H2654:H2668)/2)</f>
        <v>3800</v>
      </c>
      <c r="I2669" s="730"/>
      <c r="J2669" s="903">
        <f>IF($A$2="CD",ROUND(SUM(J2654:J2668)/2,$A$3),SUM(J2654:J2668)/2)</f>
        <v>286932</v>
      </c>
    </row>
    <row r="2670" spans="1:10" x14ac:dyDescent="0.3">
      <c r="A2670" s="721" t="s">
        <v>400</v>
      </c>
      <c r="B2670" s="901"/>
      <c r="C2670" s="782" t="s">
        <v>271</v>
      </c>
      <c r="D2670" s="783"/>
      <c r="E2670" s="784"/>
      <c r="F2670" s="785"/>
      <c r="G2670" s="904"/>
      <c r="H2670" s="905"/>
      <c r="I2670" s="906"/>
      <c r="J2670" s="907">
        <f>H2670 * I2653</f>
        <v>0</v>
      </c>
    </row>
    <row r="2671" spans="1:10" x14ac:dyDescent="0.3">
      <c r="A2671" s="630" t="s">
        <v>278</v>
      </c>
      <c r="B2671" s="901"/>
      <c r="C2671" s="790" t="s">
        <v>249</v>
      </c>
      <c r="D2671" s="791"/>
      <c r="E2671" s="792"/>
      <c r="F2671" s="793">
        <f>$F$3</f>
        <v>0.18</v>
      </c>
      <c r="G2671" s="908"/>
      <c r="H2671" s="795">
        <f>ROUND(H2669*F2671,2)</f>
        <v>684</v>
      </c>
      <c r="I2671" s="909"/>
      <c r="J2671" s="910"/>
    </row>
    <row r="2672" spans="1:10" x14ac:dyDescent="0.3">
      <c r="A2672" s="630" t="s">
        <v>401</v>
      </c>
      <c r="B2672" s="901"/>
      <c r="C2672" s="790" t="s">
        <v>251</v>
      </c>
      <c r="D2672" s="791"/>
      <c r="E2672" s="792"/>
      <c r="F2672" s="793">
        <f>$G$3</f>
        <v>0.05</v>
      </c>
      <c r="G2672" s="908"/>
      <c r="H2672" s="795">
        <f>ROUND(H2669*F2672,2)</f>
        <v>190</v>
      </c>
      <c r="I2672" s="909"/>
      <c r="J2672" s="910"/>
    </row>
    <row r="2673" spans="1:10" x14ac:dyDescent="0.3">
      <c r="A2673" s="630" t="s">
        <v>280</v>
      </c>
      <c r="B2673" s="901"/>
      <c r="C2673" s="790" t="s">
        <v>253</v>
      </c>
      <c r="D2673" s="791"/>
      <c r="E2673" s="792"/>
      <c r="F2673" s="793">
        <f>$H$3</f>
        <v>0.08</v>
      </c>
      <c r="G2673" s="908"/>
      <c r="H2673" s="795">
        <f>ROUND(H2669*F2673,2)</f>
        <v>304</v>
      </c>
      <c r="I2673" s="909"/>
      <c r="J2673" s="910"/>
    </row>
    <row r="2674" spans="1:10" x14ac:dyDescent="0.3">
      <c r="A2674" s="630" t="s">
        <v>282</v>
      </c>
      <c r="B2674" s="901"/>
      <c r="C2674" s="790" t="s">
        <v>257</v>
      </c>
      <c r="D2674" s="791"/>
      <c r="E2674" s="792"/>
      <c r="F2674" s="793">
        <f>$I$3</f>
        <v>0.19</v>
      </c>
      <c r="G2674" s="908"/>
      <c r="H2674" s="795">
        <f>ROUND(H2673*F2674,2)</f>
        <v>57.76</v>
      </c>
      <c r="I2674" s="909"/>
      <c r="J2674" s="910"/>
    </row>
    <row r="2675" spans="1:10" x14ac:dyDescent="0.3">
      <c r="A2675" s="721" t="s">
        <v>402</v>
      </c>
      <c r="B2675" s="901"/>
      <c r="C2675" s="798" t="s">
        <v>403</v>
      </c>
      <c r="D2675" s="799"/>
      <c r="E2675" s="800"/>
      <c r="F2675" s="598"/>
      <c r="G2675" s="911"/>
      <c r="H2675" s="802">
        <f>SUM(H2671:H2674)</f>
        <v>1235.76</v>
      </c>
      <c r="I2675" s="912"/>
      <c r="J2675" s="913"/>
    </row>
    <row r="2676" spans="1:10" ht="15" thickBot="1" x14ac:dyDescent="0.35">
      <c r="A2676" s="721" t="s">
        <v>404</v>
      </c>
      <c r="B2676" s="901"/>
      <c r="C2676" s="805"/>
      <c r="D2676" s="806"/>
      <c r="E2676" s="778"/>
      <c r="F2676" s="779" t="s">
        <v>405</v>
      </c>
      <c r="G2676" s="914"/>
      <c r="H2676" s="915">
        <f>ROUND(H2669+H2675,$A$3)</f>
        <v>5036</v>
      </c>
      <c r="I2676" s="809"/>
      <c r="J2676" s="916">
        <f>IF($A$3=2,ROUND((J2669+J2675),2),ROUND((J2669+J2675),0))</f>
        <v>286932</v>
      </c>
    </row>
    <row r="2677" spans="1:10" hidden="1" x14ac:dyDescent="0.3">
      <c r="A2677" s="732" t="s">
        <v>370</v>
      </c>
      <c r="B2677" s="733"/>
      <c r="C2677" s="810"/>
      <c r="D2677" s="811"/>
      <c r="E2677" s="812"/>
      <c r="F2677" s="812"/>
      <c r="G2677" s="812"/>
      <c r="H2677" s="813"/>
      <c r="I2677" s="598"/>
      <c r="J2677" s="599"/>
    </row>
    <row r="2678" spans="1:10" hidden="1" x14ac:dyDescent="0.3">
      <c r="A2678" s="738"/>
      <c r="B2678" s="733"/>
      <c r="C2678" s="734"/>
      <c r="D2678" s="735"/>
      <c r="E2678" s="736"/>
      <c r="F2678" s="736"/>
      <c r="G2678" s="736"/>
      <c r="H2678" s="737"/>
      <c r="I2678" s="598"/>
      <c r="J2678" s="599"/>
    </row>
    <row r="2679" spans="1:10" hidden="1" x14ac:dyDescent="0.3">
      <c r="A2679" s="738"/>
      <c r="B2679" s="733"/>
      <c r="C2679" s="739" t="s">
        <v>371</v>
      </c>
      <c r="D2679" s="740"/>
      <c r="E2679" s="741"/>
      <c r="F2679" s="741"/>
      <c r="G2679" s="741"/>
      <c r="H2679" s="742"/>
      <c r="I2679" s="598"/>
      <c r="J2679" s="599"/>
    </row>
    <row r="2680" spans="1:10" hidden="1" x14ac:dyDescent="0.3">
      <c r="A2680" s="738"/>
      <c r="B2680" s="733"/>
      <c r="C2680" s="743"/>
      <c r="D2680" s="744"/>
      <c r="E2680" s="745"/>
      <c r="F2680" s="745"/>
      <c r="G2680" s="745"/>
      <c r="H2680" s="746"/>
      <c r="I2680" s="598"/>
      <c r="J2680" s="599"/>
    </row>
    <row r="2681" spans="1:10" hidden="1" x14ac:dyDescent="0.3">
      <c r="A2681" s="738"/>
      <c r="B2681" s="733"/>
      <c r="C2681" s="743"/>
      <c r="D2681" s="744"/>
      <c r="E2681" s="745"/>
      <c r="F2681" s="745"/>
      <c r="G2681" s="745"/>
      <c r="H2681" s="746"/>
      <c r="I2681" s="598"/>
      <c r="J2681" s="599"/>
    </row>
    <row r="2682" spans="1:10" hidden="1" x14ac:dyDescent="0.3">
      <c r="A2682" s="738"/>
      <c r="B2682" s="733"/>
      <c r="C2682" s="734"/>
      <c r="D2682" s="735"/>
      <c r="E2682" s="736"/>
      <c r="F2682" s="736"/>
      <c r="G2682" s="736"/>
      <c r="H2682" s="737"/>
      <c r="I2682" s="598"/>
      <c r="J2682" s="599"/>
    </row>
    <row r="2683" spans="1:10" hidden="1" x14ac:dyDescent="0.3">
      <c r="A2683" s="738"/>
      <c r="B2683" s="733"/>
      <c r="C2683" s="747" t="s">
        <v>372</v>
      </c>
      <c r="D2683" s="735"/>
      <c r="E2683" s="736"/>
      <c r="F2683" s="748" t="s">
        <v>373</v>
      </c>
      <c r="G2683" s="736"/>
      <c r="H2683" s="737"/>
      <c r="I2683" s="598"/>
      <c r="J2683" s="599"/>
    </row>
    <row r="2684" spans="1:10" hidden="1" x14ac:dyDescent="0.3">
      <c r="C2684" s="196"/>
      <c r="H2684" s="197"/>
      <c r="I2684" s="598"/>
      <c r="J2684" s="599"/>
    </row>
    <row r="2685" spans="1:10" hidden="1" x14ac:dyDescent="0.3">
      <c r="C2685" s="196"/>
      <c r="H2685" s="197"/>
      <c r="I2685" s="598"/>
      <c r="J2685" s="599"/>
    </row>
    <row r="2686" spans="1:10" hidden="1" x14ac:dyDescent="0.3">
      <c r="A2686" s="738"/>
      <c r="B2686" s="733"/>
      <c r="C2686" s="749" t="s">
        <v>374</v>
      </c>
      <c r="D2686" s="750"/>
      <c r="E2686" s="736"/>
      <c r="F2686" s="751" t="s">
        <v>374</v>
      </c>
      <c r="G2686" s="741"/>
      <c r="H2686" s="742"/>
      <c r="I2686" s="598"/>
      <c r="J2686" s="599"/>
    </row>
    <row r="2687" spans="1:10" hidden="1" x14ac:dyDescent="0.3">
      <c r="A2687" s="738"/>
      <c r="B2687" s="733"/>
      <c r="C2687" s="752" t="s">
        <v>375</v>
      </c>
      <c r="D2687" s="744"/>
      <c r="E2687" s="736"/>
      <c r="F2687" s="753" t="s">
        <v>375</v>
      </c>
      <c r="G2687" s="745"/>
      <c r="H2687" s="746"/>
      <c r="I2687" s="598"/>
      <c r="J2687" s="599"/>
    </row>
    <row r="2688" spans="1:10" hidden="1" x14ac:dyDescent="0.3">
      <c r="A2688" s="738"/>
      <c r="B2688" s="733"/>
      <c r="C2688" s="754" t="s">
        <v>376</v>
      </c>
      <c r="D2688" s="735"/>
      <c r="E2688" s="736"/>
      <c r="F2688" s="733" t="s">
        <v>377</v>
      </c>
      <c r="G2688" s="736"/>
      <c r="H2688" s="737"/>
      <c r="I2688" s="598"/>
      <c r="J2688" s="599"/>
    </row>
    <row r="2689" spans="1:10" ht="15" hidden="1" thickBot="1" x14ac:dyDescent="0.35">
      <c r="A2689" s="755" t="s">
        <v>378</v>
      </c>
      <c r="B2689" s="733"/>
      <c r="C2689" s="756"/>
      <c r="D2689" s="757"/>
      <c r="E2689" s="758"/>
      <c r="F2689" s="758"/>
      <c r="G2689" s="758"/>
      <c r="H2689" s="759"/>
      <c r="I2689" s="598"/>
      <c r="J2689" s="599">
        <f>H2689 * I2653</f>
        <v>0</v>
      </c>
    </row>
    <row r="2690" spans="1:10" x14ac:dyDescent="0.3">
      <c r="C2690" s="32"/>
      <c r="D2690" s="102"/>
      <c r="E2690" s="32"/>
      <c r="F2690" s="32"/>
      <c r="G2690" s="32"/>
      <c r="H2690" s="32"/>
      <c r="I2690" s="598"/>
      <c r="J2690" s="599"/>
    </row>
    <row r="2691" spans="1:10" ht="15" thickBot="1" x14ac:dyDescent="0.35">
      <c r="C2691" s="32"/>
      <c r="D2691" s="102"/>
      <c r="E2691" s="32"/>
      <c r="F2691" s="32"/>
      <c r="G2691" s="32"/>
      <c r="H2691" s="32"/>
      <c r="I2691" s="598"/>
      <c r="J2691" s="599"/>
    </row>
    <row r="2692" spans="1:10" ht="17.399999999999999" hidden="1" x14ac:dyDescent="0.3">
      <c r="A2692" s="600" t="s">
        <v>312</v>
      </c>
      <c r="B2692" s="600"/>
      <c r="C2692" s="601" t="s">
        <v>313</v>
      </c>
      <c r="D2692" s="602"/>
      <c r="E2692" s="602"/>
      <c r="F2692" s="602"/>
      <c r="G2692" s="602"/>
      <c r="H2692" s="603" t="str">
        <f>"No. " &amp; COUNTIF(A$3:A2697,"ITEM*") &amp; " DE " &amp; COUNTIF(A$3:A$99535,"ITEM*")</f>
        <v>No. 55 DE 62</v>
      </c>
      <c r="I2692" s="598"/>
      <c r="J2692" s="599"/>
    </row>
    <row r="2693" spans="1:10" hidden="1" x14ac:dyDescent="0.3">
      <c r="A2693" s="600" t="s">
        <v>314</v>
      </c>
      <c r="B2693" s="600"/>
      <c r="C2693" s="604" t="s">
        <v>315</v>
      </c>
      <c r="D2693" s="605" t="s">
        <v>46</v>
      </c>
      <c r="E2693" s="606"/>
      <c r="F2693" s="607" t="s">
        <v>316</v>
      </c>
      <c r="G2693" s="605"/>
      <c r="H2693" s="608"/>
      <c r="I2693" s="598"/>
      <c r="J2693" s="599">
        <f>H2693 * I2653</f>
        <v>0</v>
      </c>
    </row>
    <row r="2694" spans="1:10" ht="15" hidden="1" thickBot="1" x14ac:dyDescent="0.35">
      <c r="C2694" s="609"/>
      <c r="D2694" s="610"/>
      <c r="E2694" s="610"/>
      <c r="F2694" s="610"/>
      <c r="G2694" s="610"/>
      <c r="H2694" s="611"/>
      <c r="I2694" s="598"/>
      <c r="J2694" s="599"/>
    </row>
    <row r="2695" spans="1:10" x14ac:dyDescent="0.3">
      <c r="A2695" s="612" t="s">
        <v>317</v>
      </c>
      <c r="B2695" s="613"/>
      <c r="C2695" s="614" t="s">
        <v>91</v>
      </c>
      <c r="D2695" s="615"/>
      <c r="E2695" s="615"/>
      <c r="F2695" s="616" t="s">
        <v>90</v>
      </c>
      <c r="G2695" s="617" t="s">
        <v>318</v>
      </c>
      <c r="H2695" s="618" t="s">
        <v>319</v>
      </c>
      <c r="I2695" s="619" t="s">
        <v>320</v>
      </c>
      <c r="J2695" s="917" t="s">
        <v>98</v>
      </c>
    </row>
    <row r="2696" spans="1:10" x14ac:dyDescent="0.3">
      <c r="A2696" s="621" t="s">
        <v>608</v>
      </c>
      <c r="B2696" s="613"/>
      <c r="C2696" s="622" t="s">
        <v>219</v>
      </c>
      <c r="D2696" s="623"/>
      <c r="E2696" s="624"/>
      <c r="F2696" s="625">
        <f>PRESUPUESTO!$B$119</f>
        <v>0</v>
      </c>
      <c r="G2696" s="626" t="s">
        <v>113</v>
      </c>
      <c r="H2696" s="830">
        <f>PRESUPUESTO!$E$119</f>
        <v>6</v>
      </c>
      <c r="I2696" s="831">
        <f>H2696</f>
        <v>6</v>
      </c>
      <c r="J2696" s="629"/>
    </row>
    <row r="2697" spans="1:10" x14ac:dyDescent="0.3">
      <c r="A2697" s="630"/>
      <c r="B2697" s="631"/>
      <c r="C2697" s="632"/>
      <c r="D2697" s="633"/>
      <c r="E2697" s="634"/>
      <c r="F2697" s="635"/>
      <c r="G2697" s="853"/>
      <c r="H2697" s="854"/>
      <c r="I2697" s="855"/>
      <c r="J2697" s="853"/>
    </row>
    <row r="2698" spans="1:10" x14ac:dyDescent="0.3">
      <c r="A2698" s="639" t="s">
        <v>324</v>
      </c>
      <c r="B2698" s="631"/>
      <c r="C2698" s="640" t="s">
        <v>325</v>
      </c>
      <c r="D2698" s="641" t="s">
        <v>326</v>
      </c>
      <c r="E2698" s="641" t="str">
        <f>"CANT. / " &amp; G2696</f>
        <v>CANT. / M2</v>
      </c>
      <c r="F2698" s="642" t="s">
        <v>327</v>
      </c>
      <c r="G2698" s="856" t="s">
        <v>328</v>
      </c>
      <c r="H2698" s="857" t="s">
        <v>329</v>
      </c>
      <c r="I2698" s="858"/>
      <c r="J2698" s="859"/>
    </row>
    <row r="2699" spans="1:10" x14ac:dyDescent="0.3">
      <c r="A2699" s="630">
        <v>108033</v>
      </c>
      <c r="B2699" s="631"/>
      <c r="C2699" s="647" t="s">
        <v>219</v>
      </c>
      <c r="D2699" s="648" t="s">
        <v>113</v>
      </c>
      <c r="E2699" s="649">
        <v>1</v>
      </c>
      <c r="F2699" s="650"/>
      <c r="G2699" s="860">
        <v>10015</v>
      </c>
      <c r="H2699" s="861">
        <f>TRUNC(E2699* (1 + F2699 / 100) * G2699,2)</f>
        <v>10015</v>
      </c>
      <c r="I2699" s="862">
        <f>E2699 * (1 + F2699 / 100) * I2696</f>
        <v>6</v>
      </c>
      <c r="J2699" s="863">
        <f>I2696*H2699</f>
        <v>60090</v>
      </c>
    </row>
    <row r="2700" spans="1:10" x14ac:dyDescent="0.3">
      <c r="A2700" s="630">
        <v>103221</v>
      </c>
      <c r="B2700" s="631" t="s">
        <v>330</v>
      </c>
      <c r="C2700" s="647" t="s">
        <v>609</v>
      </c>
      <c r="D2700" s="648" t="s">
        <v>122</v>
      </c>
      <c r="E2700" s="649">
        <v>3.5000000000000003E-2</v>
      </c>
      <c r="F2700" s="650"/>
      <c r="G2700" s="860">
        <v>49747</v>
      </c>
      <c r="H2700" s="861">
        <f>TRUNC(E2700* (1 + F2700 / 100) * G2700,2)</f>
        <v>1741.14</v>
      </c>
      <c r="I2700" s="864">
        <f>E2700 * (1 + F2700 / 100) * I2696</f>
        <v>0.21000000000000002</v>
      </c>
      <c r="J2700" s="865">
        <f>I2696*H2700</f>
        <v>10446.84</v>
      </c>
    </row>
    <row r="2701" spans="1:10" x14ac:dyDescent="0.3">
      <c r="A2701" s="661"/>
      <c r="B2701" s="631"/>
      <c r="C2701" s="662"/>
      <c r="D2701" s="663"/>
      <c r="E2701" s="664"/>
      <c r="F2701" s="665"/>
      <c r="G2701" s="866"/>
      <c r="H2701" s="867"/>
      <c r="I2701" s="868"/>
      <c r="J2701" s="669"/>
    </row>
    <row r="2702" spans="1:10" x14ac:dyDescent="0.3">
      <c r="A2702" s="670" t="s">
        <v>338</v>
      </c>
      <c r="B2702" s="631"/>
      <c r="C2702" s="632"/>
      <c r="D2702" s="633"/>
      <c r="E2702" s="634"/>
      <c r="F2702" s="671"/>
      <c r="G2702" s="672" t="s">
        <v>339</v>
      </c>
      <c r="H2702" s="869">
        <f>SUM(H2698:H2701)</f>
        <v>11756.14</v>
      </c>
      <c r="I2702" s="858"/>
      <c r="J2702" s="870">
        <f>SUM(J2698:J2701)</f>
        <v>70536.84</v>
      </c>
    </row>
    <row r="2703" spans="1:10" x14ac:dyDescent="0.3">
      <c r="A2703" s="670" t="s">
        <v>340</v>
      </c>
      <c r="B2703" s="631"/>
      <c r="C2703" s="632"/>
      <c r="D2703" s="633"/>
      <c r="E2703" s="634"/>
      <c r="F2703" s="635"/>
      <c r="G2703" s="871"/>
      <c r="H2703" s="872"/>
      <c r="I2703" s="873"/>
      <c r="J2703" s="874"/>
    </row>
    <row r="2704" spans="1:10" x14ac:dyDescent="0.3">
      <c r="A2704" s="639" t="s">
        <v>341</v>
      </c>
      <c r="B2704" s="631"/>
      <c r="C2704" s="679" t="s">
        <v>342</v>
      </c>
      <c r="D2704" s="680" t="s">
        <v>343</v>
      </c>
      <c r="E2704" s="680" t="s">
        <v>344</v>
      </c>
      <c r="F2704" s="681" t="s">
        <v>345</v>
      </c>
      <c r="G2704" s="875" t="s">
        <v>432</v>
      </c>
      <c r="H2704" s="876" t="s">
        <v>94</v>
      </c>
      <c r="I2704" s="877"/>
      <c r="J2704" s="878"/>
    </row>
    <row r="2705" spans="1:10" x14ac:dyDescent="0.3">
      <c r="A2705" s="630">
        <v>200007</v>
      </c>
      <c r="B2705" s="686" t="s">
        <v>342</v>
      </c>
      <c r="C2705" s="647" t="s">
        <v>347</v>
      </c>
      <c r="D2705" s="918">
        <v>172095</v>
      </c>
      <c r="E2705" s="688">
        <v>1.8</v>
      </c>
      <c r="F2705" s="884">
        <f>TRUNC(D2705*E2705,0)</f>
        <v>309771</v>
      </c>
      <c r="G2705" s="885">
        <v>66.66</v>
      </c>
      <c r="H2705" s="691">
        <f>IFERROR(TRUNC(F2705/G2705,2),0)</f>
        <v>4647.0200000000004</v>
      </c>
      <c r="I2705" s="886">
        <f>I2696/G2705</f>
        <v>9.0009000900090008E-2</v>
      </c>
      <c r="J2705" s="887">
        <f>I2696*H2705</f>
        <v>27882.120000000003</v>
      </c>
    </row>
    <row r="2706" spans="1:10" x14ac:dyDescent="0.3">
      <c r="A2706" s="661"/>
      <c r="B2706" s="631"/>
      <c r="C2706" s="662"/>
      <c r="D2706" s="663"/>
      <c r="E2706" s="664"/>
      <c r="F2706" s="665"/>
      <c r="G2706" s="866"/>
      <c r="H2706" s="867"/>
      <c r="I2706" s="868"/>
      <c r="J2706" s="669"/>
    </row>
    <row r="2707" spans="1:10" x14ac:dyDescent="0.3">
      <c r="A2707" s="670" t="s">
        <v>348</v>
      </c>
      <c r="B2707" s="631"/>
      <c r="C2707" s="632"/>
      <c r="D2707" s="633"/>
      <c r="E2707" s="634"/>
      <c r="F2707" s="694"/>
      <c r="G2707" s="695" t="s">
        <v>349</v>
      </c>
      <c r="H2707" s="888">
        <f>SUM(H2704:H2706)</f>
        <v>4647.0200000000004</v>
      </c>
      <c r="I2707" s="882"/>
      <c r="J2707" s="889">
        <f>SUM(J2704:J2706)</f>
        <v>27882.120000000003</v>
      </c>
    </row>
    <row r="2708" spans="1:10" x14ac:dyDescent="0.3">
      <c r="A2708" s="670" t="s">
        <v>350</v>
      </c>
      <c r="B2708" s="631"/>
      <c r="C2708" s="632"/>
      <c r="D2708" s="633"/>
      <c r="E2708" s="634"/>
      <c r="F2708" s="635"/>
      <c r="G2708" s="871"/>
      <c r="H2708" s="872"/>
      <c r="I2708" s="873"/>
      <c r="J2708" s="874"/>
    </row>
    <row r="2709" spans="1:10" x14ac:dyDescent="0.3">
      <c r="A2709" s="639" t="s">
        <v>351</v>
      </c>
      <c r="B2709" s="631"/>
      <c r="C2709" s="698" t="s">
        <v>352</v>
      </c>
      <c r="D2709" s="699" t="s">
        <v>353</v>
      </c>
      <c r="E2709" s="699" t="s">
        <v>326</v>
      </c>
      <c r="F2709" s="700" t="s">
        <v>354</v>
      </c>
      <c r="G2709" s="890" t="s">
        <v>355</v>
      </c>
      <c r="H2709" s="891" t="s">
        <v>329</v>
      </c>
      <c r="I2709" s="892"/>
      <c r="J2709" s="893"/>
    </row>
    <row r="2710" spans="1:10" x14ac:dyDescent="0.3">
      <c r="A2710" s="630">
        <v>300026</v>
      </c>
      <c r="B2710" s="631" t="s">
        <v>352</v>
      </c>
      <c r="C2710" s="647" t="s">
        <v>356</v>
      </c>
      <c r="D2710" s="648"/>
      <c r="E2710" s="648" t="s">
        <v>357</v>
      </c>
      <c r="F2710" s="705">
        <v>0.05</v>
      </c>
      <c r="G2710" s="860">
        <f>H2707</f>
        <v>4647.0200000000004</v>
      </c>
      <c r="H2710" s="667">
        <f>TRUNC(F2710 * G2710,2)</f>
        <v>232.35</v>
      </c>
      <c r="I2710" s="864">
        <f>I2696 * F2710</f>
        <v>0.30000000000000004</v>
      </c>
      <c r="J2710" s="865">
        <f>I2696*H2710</f>
        <v>1394.1</v>
      </c>
    </row>
    <row r="2711" spans="1:10" x14ac:dyDescent="0.3">
      <c r="A2711" s="661"/>
      <c r="B2711" s="631"/>
      <c r="C2711" s="662"/>
      <c r="D2711" s="663"/>
      <c r="E2711" s="664"/>
      <c r="F2711" s="665"/>
      <c r="G2711" s="866"/>
      <c r="H2711" s="867"/>
      <c r="I2711" s="868"/>
      <c r="J2711" s="669"/>
    </row>
    <row r="2712" spans="1:10" x14ac:dyDescent="0.3">
      <c r="A2712" s="670" t="s">
        <v>358</v>
      </c>
      <c r="B2712" s="631"/>
      <c r="C2712" s="632"/>
      <c r="D2712" s="633"/>
      <c r="E2712" s="634"/>
      <c r="F2712" s="706"/>
      <c r="G2712" s="707" t="s">
        <v>359</v>
      </c>
      <c r="H2712" s="894">
        <f>SUM(H2709:H2711)</f>
        <v>232.35</v>
      </c>
      <c r="I2712" s="882"/>
      <c r="J2712" s="889">
        <f>SUM(J2709:J2711)</f>
        <v>1394.1</v>
      </c>
    </row>
    <row r="2713" spans="1:10" x14ac:dyDescent="0.3">
      <c r="A2713" s="670" t="s">
        <v>360</v>
      </c>
      <c r="B2713" s="631"/>
      <c r="C2713" s="632"/>
      <c r="D2713" s="633"/>
      <c r="E2713" s="634"/>
      <c r="F2713" s="635"/>
      <c r="G2713" s="871"/>
      <c r="H2713" s="872"/>
      <c r="I2713" s="873"/>
      <c r="J2713" s="874"/>
    </row>
    <row r="2714" spans="1:10" x14ac:dyDescent="0.3">
      <c r="A2714" s="709" t="s">
        <v>361</v>
      </c>
      <c r="B2714" s="710"/>
      <c r="C2714" s="711" t="s">
        <v>362</v>
      </c>
      <c r="D2714" s="712" t="s">
        <v>363</v>
      </c>
      <c r="E2714" s="712" t="s">
        <v>364</v>
      </c>
      <c r="F2714" s="713" t="s">
        <v>365</v>
      </c>
      <c r="G2714" s="895" t="s">
        <v>355</v>
      </c>
      <c r="H2714" s="896" t="s">
        <v>329</v>
      </c>
      <c r="I2714" s="897"/>
      <c r="J2714" s="898"/>
    </row>
    <row r="2715" spans="1:10" x14ac:dyDescent="0.3">
      <c r="A2715" s="630"/>
      <c r="B2715" s="631"/>
      <c r="C2715" s="647"/>
      <c r="D2715" s="648"/>
      <c r="E2715" s="649"/>
      <c r="F2715" s="650"/>
      <c r="G2715" s="860"/>
      <c r="H2715" s="861"/>
      <c r="I2715" s="864"/>
      <c r="J2715" s="865"/>
    </row>
    <row r="2716" spans="1:10" x14ac:dyDescent="0.3">
      <c r="A2716" s="670" t="s">
        <v>366</v>
      </c>
      <c r="B2716" s="710"/>
      <c r="C2716" s="632"/>
      <c r="D2716" s="633"/>
      <c r="E2716" s="634"/>
      <c r="F2716" s="718"/>
      <c r="G2716" s="719" t="s">
        <v>367</v>
      </c>
      <c r="H2716" s="899">
        <f>SUM(H2714:H2715)</f>
        <v>0</v>
      </c>
      <c r="I2716" s="882"/>
      <c r="J2716" s="883">
        <f>SUM(J2714:J2715)</f>
        <v>0</v>
      </c>
    </row>
    <row r="2717" spans="1:10" x14ac:dyDescent="0.3">
      <c r="A2717" s="721" t="s">
        <v>368</v>
      </c>
      <c r="B2717" s="900"/>
      <c r="C2717" s="632"/>
      <c r="D2717" s="633"/>
      <c r="E2717" s="634"/>
      <c r="F2717" s="635"/>
      <c r="G2717" s="853"/>
      <c r="H2717" s="854"/>
      <c r="I2717" s="855"/>
      <c r="J2717" s="853"/>
    </row>
    <row r="2718" spans="1:10" ht="15" thickBot="1" x14ac:dyDescent="0.35">
      <c r="A2718" s="721" t="s">
        <v>95</v>
      </c>
      <c r="B2718" s="901"/>
      <c r="C2718" s="776"/>
      <c r="D2718" s="777"/>
      <c r="E2718" s="778"/>
      <c r="F2718" s="779" t="s">
        <v>369</v>
      </c>
      <c r="G2718" s="780"/>
      <c r="H2718" s="902">
        <f>IF($A$2="CD",ROUND(SUM(H2697:H2717)/2,$A$3),SUM(H2697:H2717)/2)</f>
        <v>16636</v>
      </c>
      <c r="I2718" s="730"/>
      <c r="J2718" s="903">
        <f>IF($A$2="CD",ROUND(SUM(J2697:J2717)/2,$A$3),SUM(J2697:J2717)/2)</f>
        <v>99813</v>
      </c>
    </row>
    <row r="2719" spans="1:10" x14ac:dyDescent="0.3">
      <c r="A2719" s="721" t="s">
        <v>400</v>
      </c>
      <c r="B2719" s="901"/>
      <c r="C2719" s="782" t="s">
        <v>271</v>
      </c>
      <c r="D2719" s="783"/>
      <c r="E2719" s="784"/>
      <c r="F2719" s="814"/>
      <c r="G2719" s="904"/>
      <c r="H2719" s="905"/>
      <c r="I2719" s="906"/>
      <c r="J2719" s="907">
        <f>H2719 * I2696</f>
        <v>0</v>
      </c>
    </row>
    <row r="2720" spans="1:10" x14ac:dyDescent="0.3">
      <c r="A2720" s="630" t="s">
        <v>278</v>
      </c>
      <c r="B2720" s="901"/>
      <c r="C2720" s="790" t="s">
        <v>249</v>
      </c>
      <c r="D2720" s="791"/>
      <c r="E2720" s="792"/>
      <c r="F2720" s="793">
        <f>$F$3</f>
        <v>0.18</v>
      </c>
      <c r="G2720" s="908"/>
      <c r="H2720" s="795">
        <f>ROUND(H2718*F2720,2)</f>
        <v>2994.48</v>
      </c>
      <c r="I2720" s="909"/>
      <c r="J2720" s="910"/>
    </row>
    <row r="2721" spans="1:10" x14ac:dyDescent="0.3">
      <c r="A2721" s="630" t="s">
        <v>401</v>
      </c>
      <c r="B2721" s="901"/>
      <c r="C2721" s="790" t="s">
        <v>251</v>
      </c>
      <c r="D2721" s="791"/>
      <c r="E2721" s="792"/>
      <c r="F2721" s="793">
        <f>$G$3</f>
        <v>0.05</v>
      </c>
      <c r="G2721" s="908"/>
      <c r="H2721" s="795">
        <f>ROUND(H2718*F2721,2)</f>
        <v>831.8</v>
      </c>
      <c r="I2721" s="909"/>
      <c r="J2721" s="910"/>
    </row>
    <row r="2722" spans="1:10" x14ac:dyDescent="0.3">
      <c r="A2722" s="630" t="s">
        <v>280</v>
      </c>
      <c r="B2722" s="901"/>
      <c r="C2722" s="790" t="s">
        <v>253</v>
      </c>
      <c r="D2722" s="791"/>
      <c r="E2722" s="792"/>
      <c r="F2722" s="793">
        <f>$H$3</f>
        <v>0.08</v>
      </c>
      <c r="G2722" s="908"/>
      <c r="H2722" s="795">
        <f>ROUND(H2718*F2722,2)</f>
        <v>1330.88</v>
      </c>
      <c r="I2722" s="909"/>
      <c r="J2722" s="910"/>
    </row>
    <row r="2723" spans="1:10" x14ac:dyDescent="0.3">
      <c r="A2723" s="630" t="s">
        <v>282</v>
      </c>
      <c r="B2723" s="901"/>
      <c r="C2723" s="790" t="s">
        <v>257</v>
      </c>
      <c r="D2723" s="791"/>
      <c r="E2723" s="792"/>
      <c r="F2723" s="793">
        <f>$I$3</f>
        <v>0.19</v>
      </c>
      <c r="G2723" s="908"/>
      <c r="H2723" s="795">
        <f>ROUND(H2722*F2723,2)</f>
        <v>252.87</v>
      </c>
      <c r="I2723" s="909"/>
      <c r="J2723" s="910"/>
    </row>
    <row r="2724" spans="1:10" x14ac:dyDescent="0.3">
      <c r="A2724" s="721" t="s">
        <v>402</v>
      </c>
      <c r="B2724" s="901"/>
      <c r="C2724" s="798" t="s">
        <v>403</v>
      </c>
      <c r="D2724" s="799"/>
      <c r="E2724" s="800"/>
      <c r="F2724" s="599"/>
      <c r="G2724" s="911"/>
      <c r="H2724" s="802">
        <f>SUM(H2720:H2723)</f>
        <v>5410.03</v>
      </c>
      <c r="I2724" s="912"/>
      <c r="J2724" s="913"/>
    </row>
    <row r="2725" spans="1:10" ht="15" thickBot="1" x14ac:dyDescent="0.35">
      <c r="A2725" s="721" t="s">
        <v>404</v>
      </c>
      <c r="B2725" s="901"/>
      <c r="C2725" s="805"/>
      <c r="D2725" s="806"/>
      <c r="E2725" s="778"/>
      <c r="F2725" s="779" t="s">
        <v>405</v>
      </c>
      <c r="G2725" s="914"/>
      <c r="H2725" s="915">
        <f>ROUND(H2718+H2724,$A$3)</f>
        <v>22046</v>
      </c>
      <c r="I2725" s="809"/>
      <c r="J2725" s="916">
        <f>IF($A$3=2,ROUND((J2718+J2724),2),ROUND((J2718+J2724),0))</f>
        <v>99813</v>
      </c>
    </row>
    <row r="2726" spans="1:10" hidden="1" x14ac:dyDescent="0.3">
      <c r="A2726" s="732" t="s">
        <v>370</v>
      </c>
      <c r="B2726" s="733"/>
      <c r="C2726" s="810"/>
      <c r="D2726" s="811"/>
      <c r="E2726" s="812"/>
      <c r="F2726" s="812"/>
      <c r="G2726" s="812"/>
      <c r="H2726" s="813"/>
      <c r="I2726" s="598"/>
      <c r="J2726" s="599"/>
    </row>
    <row r="2727" spans="1:10" hidden="1" x14ac:dyDescent="0.3">
      <c r="A2727" s="738"/>
      <c r="B2727" s="733"/>
      <c r="C2727" s="734"/>
      <c r="D2727" s="735"/>
      <c r="E2727" s="736"/>
      <c r="F2727" s="736"/>
      <c r="G2727" s="736"/>
      <c r="H2727" s="737"/>
      <c r="I2727" s="598"/>
      <c r="J2727" s="599"/>
    </row>
    <row r="2728" spans="1:10" hidden="1" x14ac:dyDescent="0.3">
      <c r="A2728" s="738"/>
      <c r="B2728" s="733"/>
      <c r="C2728" s="739" t="s">
        <v>371</v>
      </c>
      <c r="D2728" s="740"/>
      <c r="E2728" s="741"/>
      <c r="F2728" s="741"/>
      <c r="G2728" s="741"/>
      <c r="H2728" s="742"/>
      <c r="I2728" s="598"/>
      <c r="J2728" s="599"/>
    </row>
    <row r="2729" spans="1:10" hidden="1" x14ac:dyDescent="0.3">
      <c r="A2729" s="738"/>
      <c r="B2729" s="733"/>
      <c r="C2729" s="743"/>
      <c r="D2729" s="744"/>
      <c r="E2729" s="745"/>
      <c r="F2729" s="745"/>
      <c r="G2729" s="745"/>
      <c r="H2729" s="746"/>
      <c r="I2729" s="598"/>
      <c r="J2729" s="599"/>
    </row>
    <row r="2730" spans="1:10" hidden="1" x14ac:dyDescent="0.3">
      <c r="A2730" s="738"/>
      <c r="B2730" s="733"/>
      <c r="C2730" s="743"/>
      <c r="D2730" s="744"/>
      <c r="E2730" s="745"/>
      <c r="F2730" s="745"/>
      <c r="G2730" s="745"/>
      <c r="H2730" s="746"/>
      <c r="I2730" s="598"/>
      <c r="J2730" s="599"/>
    </row>
    <row r="2731" spans="1:10" hidden="1" x14ac:dyDescent="0.3">
      <c r="A2731" s="738"/>
      <c r="B2731" s="733"/>
      <c r="C2731" s="734"/>
      <c r="D2731" s="735"/>
      <c r="E2731" s="736"/>
      <c r="F2731" s="736"/>
      <c r="G2731" s="736"/>
      <c r="H2731" s="737"/>
      <c r="I2731" s="598"/>
      <c r="J2731" s="599"/>
    </row>
    <row r="2732" spans="1:10" hidden="1" x14ac:dyDescent="0.3">
      <c r="A2732" s="738"/>
      <c r="B2732" s="733"/>
      <c r="C2732" s="747" t="s">
        <v>372</v>
      </c>
      <c r="D2732" s="735"/>
      <c r="E2732" s="736"/>
      <c r="F2732" s="748" t="s">
        <v>373</v>
      </c>
      <c r="G2732" s="736"/>
      <c r="H2732" s="737"/>
      <c r="I2732" s="598"/>
      <c r="J2732" s="599"/>
    </row>
    <row r="2733" spans="1:10" hidden="1" x14ac:dyDescent="0.3">
      <c r="C2733" s="196"/>
      <c r="H2733" s="197"/>
      <c r="I2733" s="598"/>
      <c r="J2733" s="599"/>
    </row>
    <row r="2734" spans="1:10" hidden="1" x14ac:dyDescent="0.3">
      <c r="C2734" s="196"/>
      <c r="H2734" s="197"/>
      <c r="I2734" s="598"/>
      <c r="J2734" s="599"/>
    </row>
    <row r="2735" spans="1:10" hidden="1" x14ac:dyDescent="0.3">
      <c r="A2735" s="738"/>
      <c r="B2735" s="733"/>
      <c r="C2735" s="749" t="s">
        <v>374</v>
      </c>
      <c r="D2735" s="750"/>
      <c r="E2735" s="736"/>
      <c r="F2735" s="751" t="s">
        <v>374</v>
      </c>
      <c r="G2735" s="741"/>
      <c r="H2735" s="742"/>
      <c r="I2735" s="598"/>
      <c r="J2735" s="599"/>
    </row>
    <row r="2736" spans="1:10" hidden="1" x14ac:dyDescent="0.3">
      <c r="A2736" s="738"/>
      <c r="B2736" s="733"/>
      <c r="C2736" s="752" t="s">
        <v>375</v>
      </c>
      <c r="D2736" s="744"/>
      <c r="E2736" s="736"/>
      <c r="F2736" s="753" t="s">
        <v>375</v>
      </c>
      <c r="G2736" s="745"/>
      <c r="H2736" s="746"/>
      <c r="I2736" s="598"/>
      <c r="J2736" s="599"/>
    </row>
    <row r="2737" spans="1:10" hidden="1" x14ac:dyDescent="0.3">
      <c r="A2737" s="738"/>
      <c r="B2737" s="733"/>
      <c r="C2737" s="754" t="s">
        <v>376</v>
      </c>
      <c r="D2737" s="735"/>
      <c r="E2737" s="736"/>
      <c r="F2737" s="733" t="s">
        <v>377</v>
      </c>
      <c r="G2737" s="736"/>
      <c r="H2737" s="737"/>
      <c r="I2737" s="598"/>
      <c r="J2737" s="599"/>
    </row>
    <row r="2738" spans="1:10" ht="15" hidden="1" thickBot="1" x14ac:dyDescent="0.35">
      <c r="A2738" s="755" t="s">
        <v>378</v>
      </c>
      <c r="B2738" s="733"/>
      <c r="C2738" s="756"/>
      <c r="D2738" s="757"/>
      <c r="E2738" s="758"/>
      <c r="F2738" s="758"/>
      <c r="G2738" s="758"/>
      <c r="H2738" s="759"/>
      <c r="I2738" s="598"/>
      <c r="J2738" s="599">
        <f>H2738 * I2696</f>
        <v>0</v>
      </c>
    </row>
    <row r="2739" spans="1:10" x14ac:dyDescent="0.3">
      <c r="C2739" s="32"/>
      <c r="D2739" s="102"/>
      <c r="E2739" s="32"/>
      <c r="F2739" s="32"/>
      <c r="G2739" s="32"/>
      <c r="H2739" s="32"/>
      <c r="I2739" s="598"/>
      <c r="J2739" s="599"/>
    </row>
    <row r="2740" spans="1:10" ht="15" thickBot="1" x14ac:dyDescent="0.35">
      <c r="C2740" s="32"/>
      <c r="D2740" s="102"/>
      <c r="E2740" s="32"/>
      <c r="F2740" s="32"/>
      <c r="G2740" s="32"/>
      <c r="H2740" s="32"/>
      <c r="I2740" s="598"/>
      <c r="J2740" s="599"/>
    </row>
    <row r="2741" spans="1:10" ht="17.399999999999999" hidden="1" x14ac:dyDescent="0.3">
      <c r="A2741" s="600" t="s">
        <v>312</v>
      </c>
      <c r="B2741" s="600"/>
      <c r="C2741" s="601" t="s">
        <v>313</v>
      </c>
      <c r="D2741" s="602"/>
      <c r="E2741" s="602"/>
      <c r="F2741" s="602"/>
      <c r="G2741" s="602"/>
      <c r="H2741" s="603" t="str">
        <f>"No. " &amp; COUNTIF(A$3:A2746,"ITEM*") &amp; " DE " &amp; COUNTIF(A$3:A$98371,"ITEM*")</f>
        <v>No. 56 DE 62</v>
      </c>
      <c r="I2741" s="598"/>
      <c r="J2741" s="599"/>
    </row>
    <row r="2742" spans="1:10" hidden="1" x14ac:dyDescent="0.3">
      <c r="A2742" s="600" t="s">
        <v>314</v>
      </c>
      <c r="B2742" s="600"/>
      <c r="C2742" s="604" t="s">
        <v>315</v>
      </c>
      <c r="D2742" s="605" t="s">
        <v>46</v>
      </c>
      <c r="E2742" s="606"/>
      <c r="F2742" s="607" t="s">
        <v>316</v>
      </c>
      <c r="G2742" s="605"/>
      <c r="H2742" s="608"/>
      <c r="I2742" s="598"/>
      <c r="J2742" s="599">
        <f>H2742 * I2696</f>
        <v>0</v>
      </c>
    </row>
    <row r="2743" spans="1:10" ht="15" hidden="1" thickBot="1" x14ac:dyDescent="0.35">
      <c r="C2743" s="609"/>
      <c r="D2743" s="610"/>
      <c r="E2743" s="610"/>
      <c r="F2743" s="610"/>
      <c r="G2743" s="610"/>
      <c r="H2743" s="611"/>
      <c r="I2743" s="598"/>
      <c r="J2743" s="599"/>
    </row>
    <row r="2744" spans="1:10" x14ac:dyDescent="0.3">
      <c r="A2744" s="612" t="s">
        <v>317</v>
      </c>
      <c r="B2744" s="613"/>
      <c r="C2744" s="614" t="s">
        <v>91</v>
      </c>
      <c r="D2744" s="615"/>
      <c r="E2744" s="615"/>
      <c r="F2744" s="616" t="s">
        <v>90</v>
      </c>
      <c r="G2744" s="617" t="s">
        <v>318</v>
      </c>
      <c r="H2744" s="618" t="s">
        <v>319</v>
      </c>
      <c r="I2744" s="619" t="s">
        <v>320</v>
      </c>
      <c r="J2744" s="917" t="s">
        <v>98</v>
      </c>
    </row>
    <row r="2745" spans="1:10" x14ac:dyDescent="0.3">
      <c r="A2745" s="621" t="s">
        <v>610</v>
      </c>
      <c r="B2745" s="613"/>
      <c r="C2745" s="622" t="s">
        <v>222</v>
      </c>
      <c r="D2745" s="623"/>
      <c r="E2745" s="624"/>
      <c r="F2745" s="625">
        <f>PRESUPUESTO!$B$125</f>
        <v>0</v>
      </c>
      <c r="G2745" s="626" t="s">
        <v>92</v>
      </c>
      <c r="H2745" s="830">
        <f>PRESUPUESTO!$E$125</f>
        <v>6</v>
      </c>
      <c r="I2745" s="831">
        <f>H2745</f>
        <v>6</v>
      </c>
      <c r="J2745" s="629"/>
    </row>
    <row r="2746" spans="1:10" x14ac:dyDescent="0.3">
      <c r="A2746" s="630"/>
      <c r="B2746" s="631"/>
      <c r="C2746" s="632"/>
      <c r="D2746" s="633"/>
      <c r="E2746" s="634"/>
      <c r="F2746" s="635"/>
      <c r="G2746" s="853"/>
      <c r="H2746" s="854"/>
      <c r="I2746" s="855"/>
      <c r="J2746" s="853"/>
    </row>
    <row r="2747" spans="1:10" x14ac:dyDescent="0.3">
      <c r="A2747" s="639" t="s">
        <v>324</v>
      </c>
      <c r="B2747" s="631"/>
      <c r="C2747" s="640" t="s">
        <v>325</v>
      </c>
      <c r="D2747" s="641" t="s">
        <v>326</v>
      </c>
      <c r="E2747" s="641" t="str">
        <f>"CANT. / " &amp; G2745</f>
        <v>CANT. / UND</v>
      </c>
      <c r="F2747" s="642" t="s">
        <v>327</v>
      </c>
      <c r="G2747" s="856" t="s">
        <v>328</v>
      </c>
      <c r="H2747" s="857" t="s">
        <v>329</v>
      </c>
      <c r="I2747" s="858"/>
      <c r="J2747" s="859"/>
    </row>
    <row r="2748" spans="1:10" x14ac:dyDescent="0.3">
      <c r="A2748" s="630">
        <v>101777</v>
      </c>
      <c r="B2748" s="631" t="s">
        <v>407</v>
      </c>
      <c r="C2748" s="647" t="s">
        <v>611</v>
      </c>
      <c r="D2748" s="648" t="s">
        <v>92</v>
      </c>
      <c r="E2748" s="649">
        <v>18</v>
      </c>
      <c r="F2748" s="650"/>
      <c r="G2748" s="860">
        <v>255</v>
      </c>
      <c r="H2748" s="861">
        <f t="shared" ref="H2748:H2753" si="10">TRUNC(E2748* (1 + F2748 / 100) * G2748,2)</f>
        <v>4590</v>
      </c>
      <c r="I2748" s="862">
        <f>E2748 * (1 + F2748 / 100) * I2745</f>
        <v>108</v>
      </c>
      <c r="J2748" s="863">
        <f>I2745*H2748</f>
        <v>27540</v>
      </c>
    </row>
    <row r="2749" spans="1:10" x14ac:dyDescent="0.3">
      <c r="A2749" s="630">
        <v>100201</v>
      </c>
      <c r="B2749" s="631" t="s">
        <v>417</v>
      </c>
      <c r="C2749" s="647" t="s">
        <v>612</v>
      </c>
      <c r="D2749" s="648" t="s">
        <v>613</v>
      </c>
      <c r="E2749" s="649">
        <v>3</v>
      </c>
      <c r="F2749" s="650"/>
      <c r="G2749" s="860">
        <v>10508</v>
      </c>
      <c r="H2749" s="861">
        <f t="shared" si="10"/>
        <v>31524</v>
      </c>
      <c r="I2749" s="862">
        <f>E2749 * (1 + F2749 / 100) * I2745</f>
        <v>18</v>
      </c>
      <c r="J2749" s="863">
        <f>I2745*H2749</f>
        <v>189144</v>
      </c>
    </row>
    <row r="2750" spans="1:10" x14ac:dyDescent="0.3">
      <c r="A2750" s="630">
        <v>100593</v>
      </c>
      <c r="B2750" s="631" t="s">
        <v>334</v>
      </c>
      <c r="C2750" s="647" t="s">
        <v>614</v>
      </c>
      <c r="D2750" s="648" t="s">
        <v>92</v>
      </c>
      <c r="E2750" s="649">
        <v>18</v>
      </c>
      <c r="F2750" s="650"/>
      <c r="G2750" s="860">
        <v>56</v>
      </c>
      <c r="H2750" s="861">
        <f t="shared" si="10"/>
        <v>1008</v>
      </c>
      <c r="I2750" s="862">
        <f>E2750 * (1 + F2750 / 100) * I2745</f>
        <v>108</v>
      </c>
      <c r="J2750" s="863">
        <f>I2745*H2750</f>
        <v>6048</v>
      </c>
    </row>
    <row r="2751" spans="1:10" x14ac:dyDescent="0.3">
      <c r="A2751" s="630">
        <v>101931</v>
      </c>
      <c r="B2751" s="631" t="s">
        <v>334</v>
      </c>
      <c r="C2751" s="647" t="s">
        <v>615</v>
      </c>
      <c r="D2751" s="648" t="s">
        <v>92</v>
      </c>
      <c r="E2751" s="649">
        <v>18</v>
      </c>
      <c r="F2751" s="650"/>
      <c r="G2751" s="860">
        <v>57</v>
      </c>
      <c r="H2751" s="861">
        <f t="shared" si="10"/>
        <v>1026</v>
      </c>
      <c r="I2751" s="862">
        <f>E2751 * (1 + F2751 / 100) * I2745</f>
        <v>108</v>
      </c>
      <c r="J2751" s="863">
        <f>I2745*H2751</f>
        <v>6156</v>
      </c>
    </row>
    <row r="2752" spans="1:10" x14ac:dyDescent="0.3">
      <c r="A2752" s="630">
        <v>101506</v>
      </c>
      <c r="B2752" s="631" t="s">
        <v>410</v>
      </c>
      <c r="C2752" s="647" t="s">
        <v>551</v>
      </c>
      <c r="D2752" s="648" t="s">
        <v>412</v>
      </c>
      <c r="E2752" s="649">
        <v>1</v>
      </c>
      <c r="F2752" s="650"/>
      <c r="G2752" s="860">
        <v>5465</v>
      </c>
      <c r="H2752" s="861">
        <f t="shared" si="10"/>
        <v>5465</v>
      </c>
      <c r="I2752" s="862">
        <f>E2752 * (1 + F2752 / 100) * I2745</f>
        <v>6</v>
      </c>
      <c r="J2752" s="863">
        <f>I2745*H2752</f>
        <v>32790</v>
      </c>
    </row>
    <row r="2753" spans="1:10" x14ac:dyDescent="0.3">
      <c r="A2753" s="630">
        <v>100543</v>
      </c>
      <c r="B2753" s="631" t="s">
        <v>407</v>
      </c>
      <c r="C2753" s="647" t="s">
        <v>616</v>
      </c>
      <c r="D2753" s="648" t="s">
        <v>617</v>
      </c>
      <c r="E2753" s="649">
        <v>350</v>
      </c>
      <c r="F2753" s="650"/>
      <c r="G2753" s="860">
        <v>10044</v>
      </c>
      <c r="H2753" s="861">
        <f t="shared" si="10"/>
        <v>3515400</v>
      </c>
      <c r="I2753" s="864">
        <f>E2753 * (1 + F2753 / 100) * I2745</f>
        <v>2100</v>
      </c>
      <c r="J2753" s="865">
        <f>I2745*H2753</f>
        <v>21092400</v>
      </c>
    </row>
    <row r="2754" spans="1:10" x14ac:dyDescent="0.3">
      <c r="A2754" s="661"/>
      <c r="B2754" s="631"/>
      <c r="C2754" s="662"/>
      <c r="D2754" s="663"/>
      <c r="E2754" s="664"/>
      <c r="F2754" s="665"/>
      <c r="G2754" s="866"/>
      <c r="H2754" s="867"/>
      <c r="I2754" s="868"/>
      <c r="J2754" s="669"/>
    </row>
    <row r="2755" spans="1:10" x14ac:dyDescent="0.3">
      <c r="A2755" s="670" t="s">
        <v>338</v>
      </c>
      <c r="B2755" s="631"/>
      <c r="C2755" s="632"/>
      <c r="D2755" s="633"/>
      <c r="E2755" s="634"/>
      <c r="F2755" s="671"/>
      <c r="G2755" s="672" t="s">
        <v>339</v>
      </c>
      <c r="H2755" s="869">
        <f>SUM(H2747:H2754)</f>
        <v>3559013</v>
      </c>
      <c r="I2755" s="858"/>
      <c r="J2755" s="870">
        <f>SUM(J2747:J2754)</f>
        <v>21354078</v>
      </c>
    </row>
    <row r="2756" spans="1:10" x14ac:dyDescent="0.3">
      <c r="A2756" s="670" t="s">
        <v>340</v>
      </c>
      <c r="B2756" s="631"/>
      <c r="C2756" s="632"/>
      <c r="D2756" s="633"/>
      <c r="E2756" s="634"/>
      <c r="F2756" s="635"/>
      <c r="G2756" s="871"/>
      <c r="H2756" s="872"/>
      <c r="I2756" s="873"/>
      <c r="J2756" s="874"/>
    </row>
    <row r="2757" spans="1:10" x14ac:dyDescent="0.3">
      <c r="A2757" s="639" t="s">
        <v>341</v>
      </c>
      <c r="B2757" s="631"/>
      <c r="C2757" s="679" t="s">
        <v>342</v>
      </c>
      <c r="D2757" s="680" t="s">
        <v>343</v>
      </c>
      <c r="E2757" s="680" t="s">
        <v>344</v>
      </c>
      <c r="F2757" s="681" t="s">
        <v>345</v>
      </c>
      <c r="G2757" s="875" t="s">
        <v>398</v>
      </c>
      <c r="H2757" s="876" t="s">
        <v>94</v>
      </c>
      <c r="I2757" s="877"/>
      <c r="J2757" s="878"/>
    </row>
    <row r="2758" spans="1:10" x14ac:dyDescent="0.3">
      <c r="A2758" s="630">
        <v>200015</v>
      </c>
      <c r="B2758" s="686" t="s">
        <v>342</v>
      </c>
      <c r="C2758" s="647" t="s">
        <v>506</v>
      </c>
      <c r="D2758" s="879">
        <v>189305</v>
      </c>
      <c r="E2758" s="688">
        <v>1.39</v>
      </c>
      <c r="F2758" s="880">
        <f>TRUNC(D2758*E2758,0)</f>
        <v>263133</v>
      </c>
      <c r="G2758" s="881">
        <v>1.33</v>
      </c>
      <c r="H2758" s="691">
        <f>IFERROR(TRUNC(F2758/G2758,2),0)</f>
        <v>197844.36</v>
      </c>
      <c r="I2758" s="882">
        <f>I2745/G2758</f>
        <v>4.511278195488722</v>
      </c>
      <c r="J2758" s="883">
        <f>I2745*H2758</f>
        <v>1187066.1599999999</v>
      </c>
    </row>
    <row r="2759" spans="1:10" x14ac:dyDescent="0.3">
      <c r="A2759" s="630">
        <v>200017</v>
      </c>
      <c r="B2759" s="686" t="s">
        <v>342</v>
      </c>
      <c r="C2759" s="647" t="s">
        <v>475</v>
      </c>
      <c r="D2759" s="879">
        <v>189305</v>
      </c>
      <c r="E2759" s="688">
        <v>1.8</v>
      </c>
      <c r="F2759" s="884">
        <f>TRUNC(D2759*E2759,0)</f>
        <v>340749</v>
      </c>
      <c r="G2759" s="885">
        <v>2</v>
      </c>
      <c r="H2759" s="691">
        <f>IFERROR(TRUNC(F2759/G2759,2),0)</f>
        <v>170374.5</v>
      </c>
      <c r="I2759" s="886">
        <f>I2745/G2759</f>
        <v>3</v>
      </c>
      <c r="J2759" s="887">
        <f>I2745*H2759</f>
        <v>1022247</v>
      </c>
    </row>
    <row r="2760" spans="1:10" x14ac:dyDescent="0.3">
      <c r="A2760" s="661"/>
      <c r="B2760" s="631"/>
      <c r="C2760" s="662"/>
      <c r="D2760" s="663"/>
      <c r="E2760" s="664"/>
      <c r="F2760" s="665"/>
      <c r="G2760" s="866"/>
      <c r="H2760" s="867"/>
      <c r="I2760" s="868"/>
      <c r="J2760" s="669"/>
    </row>
    <row r="2761" spans="1:10" x14ac:dyDescent="0.3">
      <c r="A2761" s="670" t="s">
        <v>348</v>
      </c>
      <c r="B2761" s="631"/>
      <c r="C2761" s="632"/>
      <c r="D2761" s="633"/>
      <c r="E2761" s="634"/>
      <c r="F2761" s="694"/>
      <c r="G2761" s="695" t="s">
        <v>349</v>
      </c>
      <c r="H2761" s="888">
        <f>SUM(H2757:H2760)</f>
        <v>368218.86</v>
      </c>
      <c r="I2761" s="882"/>
      <c r="J2761" s="889">
        <f>SUM(J2757:J2760)</f>
        <v>2209313.16</v>
      </c>
    </row>
    <row r="2762" spans="1:10" x14ac:dyDescent="0.3">
      <c r="A2762" s="670" t="s">
        <v>350</v>
      </c>
      <c r="B2762" s="631"/>
      <c r="C2762" s="632"/>
      <c r="D2762" s="633"/>
      <c r="E2762" s="634"/>
      <c r="F2762" s="635"/>
      <c r="G2762" s="871"/>
      <c r="H2762" s="872"/>
      <c r="I2762" s="873"/>
      <c r="J2762" s="874"/>
    </row>
    <row r="2763" spans="1:10" x14ac:dyDescent="0.3">
      <c r="A2763" s="639" t="s">
        <v>351</v>
      </c>
      <c r="B2763" s="631"/>
      <c r="C2763" s="698" t="s">
        <v>352</v>
      </c>
      <c r="D2763" s="699" t="s">
        <v>353</v>
      </c>
      <c r="E2763" s="699" t="s">
        <v>326</v>
      </c>
      <c r="F2763" s="700" t="s">
        <v>354</v>
      </c>
      <c r="G2763" s="890" t="s">
        <v>355</v>
      </c>
      <c r="H2763" s="891" t="s">
        <v>329</v>
      </c>
      <c r="I2763" s="892"/>
      <c r="J2763" s="893"/>
    </row>
    <row r="2764" spans="1:10" x14ac:dyDescent="0.3">
      <c r="A2764" s="630">
        <v>300026</v>
      </c>
      <c r="B2764" s="631" t="s">
        <v>352</v>
      </c>
      <c r="C2764" s="647" t="s">
        <v>356</v>
      </c>
      <c r="D2764" s="648"/>
      <c r="E2764" s="648" t="s">
        <v>357</v>
      </c>
      <c r="F2764" s="705">
        <v>0.01</v>
      </c>
      <c r="G2764" s="860">
        <f>H2761</f>
        <v>368218.86</v>
      </c>
      <c r="H2764" s="667">
        <f>TRUNC(F2764 * G2764,2)</f>
        <v>3682.18</v>
      </c>
      <c r="I2764" s="864">
        <f>I2745 * F2764</f>
        <v>0.06</v>
      </c>
      <c r="J2764" s="865">
        <f>I2745*H2764</f>
        <v>22093.079999999998</v>
      </c>
    </row>
    <row r="2765" spans="1:10" x14ac:dyDescent="0.3">
      <c r="A2765" s="661"/>
      <c r="B2765" s="631"/>
      <c r="C2765" s="662"/>
      <c r="D2765" s="663"/>
      <c r="E2765" s="664"/>
      <c r="F2765" s="665"/>
      <c r="G2765" s="866"/>
      <c r="H2765" s="867"/>
      <c r="I2765" s="868"/>
      <c r="J2765" s="669"/>
    </row>
    <row r="2766" spans="1:10" x14ac:dyDescent="0.3">
      <c r="A2766" s="670" t="s">
        <v>358</v>
      </c>
      <c r="B2766" s="631"/>
      <c r="C2766" s="632"/>
      <c r="D2766" s="633"/>
      <c r="E2766" s="634"/>
      <c r="F2766" s="706"/>
      <c r="G2766" s="707" t="s">
        <v>359</v>
      </c>
      <c r="H2766" s="894">
        <f>SUM(H2763:H2765)</f>
        <v>3682.18</v>
      </c>
      <c r="I2766" s="882"/>
      <c r="J2766" s="889">
        <f>SUM(J2763:J2765)</f>
        <v>22093.079999999998</v>
      </c>
    </row>
    <row r="2767" spans="1:10" x14ac:dyDescent="0.3">
      <c r="A2767" s="670" t="s">
        <v>360</v>
      </c>
      <c r="B2767" s="631"/>
      <c r="C2767" s="632"/>
      <c r="D2767" s="633"/>
      <c r="E2767" s="634"/>
      <c r="F2767" s="635"/>
      <c r="G2767" s="871"/>
      <c r="H2767" s="872"/>
      <c r="I2767" s="873"/>
      <c r="J2767" s="874"/>
    </row>
    <row r="2768" spans="1:10" x14ac:dyDescent="0.3">
      <c r="A2768" s="709" t="s">
        <v>361</v>
      </c>
      <c r="B2768" s="710"/>
      <c r="C2768" s="711" t="s">
        <v>362</v>
      </c>
      <c r="D2768" s="712" t="s">
        <v>363</v>
      </c>
      <c r="E2768" s="712" t="s">
        <v>364</v>
      </c>
      <c r="F2768" s="713" t="s">
        <v>365</v>
      </c>
      <c r="G2768" s="895" t="s">
        <v>355</v>
      </c>
      <c r="H2768" s="896" t="s">
        <v>329</v>
      </c>
      <c r="I2768" s="897"/>
      <c r="J2768" s="898"/>
    </row>
    <row r="2769" spans="1:10" x14ac:dyDescent="0.3">
      <c r="A2769" s="630"/>
      <c r="B2769" s="631"/>
      <c r="C2769" s="647"/>
      <c r="D2769" s="648"/>
      <c r="E2769" s="649"/>
      <c r="F2769" s="650"/>
      <c r="G2769" s="860"/>
      <c r="H2769" s="861"/>
      <c r="I2769" s="864"/>
      <c r="J2769" s="865"/>
    </row>
    <row r="2770" spans="1:10" x14ac:dyDescent="0.3">
      <c r="A2770" s="670" t="s">
        <v>366</v>
      </c>
      <c r="B2770" s="710"/>
      <c r="C2770" s="632"/>
      <c r="D2770" s="633"/>
      <c r="E2770" s="634"/>
      <c r="F2770" s="718"/>
      <c r="G2770" s="719" t="s">
        <v>367</v>
      </c>
      <c r="H2770" s="899">
        <f>SUM(H2768:H2769)</f>
        <v>0</v>
      </c>
      <c r="I2770" s="882"/>
      <c r="J2770" s="883">
        <f>SUM(J2768:J2769)</f>
        <v>0</v>
      </c>
    </row>
    <row r="2771" spans="1:10" x14ac:dyDescent="0.3">
      <c r="A2771" s="721" t="s">
        <v>368</v>
      </c>
      <c r="B2771" s="900"/>
      <c r="C2771" s="632"/>
      <c r="D2771" s="633"/>
      <c r="E2771" s="634"/>
      <c r="F2771" s="635"/>
      <c r="G2771" s="853"/>
      <c r="H2771" s="854"/>
      <c r="I2771" s="855"/>
      <c r="J2771" s="853"/>
    </row>
    <row r="2772" spans="1:10" ht="15" thickBot="1" x14ac:dyDescent="0.35">
      <c r="A2772" s="721" t="s">
        <v>95</v>
      </c>
      <c r="B2772" s="901"/>
      <c r="C2772" s="776"/>
      <c r="D2772" s="777"/>
      <c r="E2772" s="778"/>
      <c r="F2772" s="779" t="s">
        <v>369</v>
      </c>
      <c r="G2772" s="780"/>
      <c r="H2772" s="902">
        <f>IF($A$2="CD",ROUND(SUM(H2746:H2771)/2,$A$3),SUM(H2746:H2771)/2)</f>
        <v>3930914</v>
      </c>
      <c r="I2772" s="730"/>
      <c r="J2772" s="903">
        <f>IF($A$2="CD",ROUND(SUM(J2746:J2771)/2,$A$3),SUM(J2746:J2771)/2)</f>
        <v>23585484</v>
      </c>
    </row>
    <row r="2773" spans="1:10" x14ac:dyDescent="0.3">
      <c r="A2773" s="721" t="s">
        <v>400</v>
      </c>
      <c r="B2773" s="901"/>
      <c r="C2773" s="782" t="s">
        <v>271</v>
      </c>
      <c r="D2773" s="783"/>
      <c r="E2773" s="784"/>
      <c r="F2773" s="814"/>
      <c r="G2773" s="904"/>
      <c r="H2773" s="905"/>
      <c r="I2773" s="906"/>
      <c r="J2773" s="907">
        <f>H2773 * I2745</f>
        <v>0</v>
      </c>
    </row>
    <row r="2774" spans="1:10" x14ac:dyDescent="0.3">
      <c r="A2774" s="630" t="s">
        <v>278</v>
      </c>
      <c r="B2774" s="901"/>
      <c r="C2774" s="790" t="s">
        <v>249</v>
      </c>
      <c r="D2774" s="791"/>
      <c r="E2774" s="792"/>
      <c r="F2774" s="793">
        <f>$F$3</f>
        <v>0.18</v>
      </c>
      <c r="G2774" s="908"/>
      <c r="H2774" s="795">
        <f>ROUND(H2772*F2774,2)</f>
        <v>707564.52</v>
      </c>
      <c r="I2774" s="909"/>
      <c r="J2774" s="910"/>
    </row>
    <row r="2775" spans="1:10" x14ac:dyDescent="0.3">
      <c r="A2775" s="630" t="s">
        <v>401</v>
      </c>
      <c r="B2775" s="901"/>
      <c r="C2775" s="790" t="s">
        <v>251</v>
      </c>
      <c r="D2775" s="791"/>
      <c r="E2775" s="792"/>
      <c r="F2775" s="793">
        <f>$G$3</f>
        <v>0.05</v>
      </c>
      <c r="G2775" s="908"/>
      <c r="H2775" s="795">
        <f>ROUND(H2772*F2775,2)</f>
        <v>196545.7</v>
      </c>
      <c r="I2775" s="909"/>
      <c r="J2775" s="910"/>
    </row>
    <row r="2776" spans="1:10" x14ac:dyDescent="0.3">
      <c r="A2776" s="630" t="s">
        <v>280</v>
      </c>
      <c r="B2776" s="901"/>
      <c r="C2776" s="790" t="s">
        <v>253</v>
      </c>
      <c r="D2776" s="791"/>
      <c r="E2776" s="792"/>
      <c r="F2776" s="793">
        <f>$H$3</f>
        <v>0.08</v>
      </c>
      <c r="G2776" s="908"/>
      <c r="H2776" s="795">
        <f>ROUND(H2772*F2776,2)</f>
        <v>314473.12</v>
      </c>
      <c r="I2776" s="909"/>
      <c r="J2776" s="910"/>
    </row>
    <row r="2777" spans="1:10" x14ac:dyDescent="0.3">
      <c r="A2777" s="630" t="s">
        <v>282</v>
      </c>
      <c r="B2777" s="901"/>
      <c r="C2777" s="790" t="s">
        <v>257</v>
      </c>
      <c r="D2777" s="791"/>
      <c r="E2777" s="792"/>
      <c r="F2777" s="793">
        <f>$I$3</f>
        <v>0.19</v>
      </c>
      <c r="G2777" s="908"/>
      <c r="H2777" s="795">
        <f>ROUND(H2776*F2777,2)</f>
        <v>59749.89</v>
      </c>
      <c r="I2777" s="909"/>
      <c r="J2777" s="910"/>
    </row>
    <row r="2778" spans="1:10" x14ac:dyDescent="0.3">
      <c r="A2778" s="721" t="s">
        <v>402</v>
      </c>
      <c r="B2778" s="901"/>
      <c r="C2778" s="798" t="s">
        <v>403</v>
      </c>
      <c r="D2778" s="799"/>
      <c r="E2778" s="800"/>
      <c r="F2778" s="599"/>
      <c r="G2778" s="911"/>
      <c r="H2778" s="802">
        <f>SUM(H2774:H2777)</f>
        <v>1278333.2299999997</v>
      </c>
      <c r="I2778" s="912"/>
      <c r="J2778" s="913"/>
    </row>
    <row r="2779" spans="1:10" ht="15" thickBot="1" x14ac:dyDescent="0.35">
      <c r="A2779" s="721" t="s">
        <v>404</v>
      </c>
      <c r="B2779" s="901"/>
      <c r="C2779" s="805"/>
      <c r="D2779" s="806"/>
      <c r="E2779" s="778"/>
      <c r="F2779" s="779" t="s">
        <v>405</v>
      </c>
      <c r="G2779" s="914"/>
      <c r="H2779" s="915">
        <f>ROUND(H2772+H2778,$A$3)</f>
        <v>5209247</v>
      </c>
      <c r="I2779" s="809"/>
      <c r="J2779" s="916">
        <f>IF($A$3=2,ROUND((J2772+J2778),2),ROUND((J2772+J2778),0))</f>
        <v>23585484</v>
      </c>
    </row>
    <row r="2780" spans="1:10" hidden="1" x14ac:dyDescent="0.3">
      <c r="A2780" s="732" t="s">
        <v>370</v>
      </c>
      <c r="B2780" s="733"/>
      <c r="C2780" s="810"/>
      <c r="D2780" s="811"/>
      <c r="E2780" s="812"/>
      <c r="F2780" s="812"/>
      <c r="G2780" s="812"/>
      <c r="H2780" s="813"/>
      <c r="I2780" s="598"/>
      <c r="J2780" s="599"/>
    </row>
    <row r="2781" spans="1:10" hidden="1" x14ac:dyDescent="0.3">
      <c r="A2781" s="738"/>
      <c r="B2781" s="733"/>
      <c r="C2781" s="734"/>
      <c r="D2781" s="735"/>
      <c r="E2781" s="736"/>
      <c r="F2781" s="736"/>
      <c r="G2781" s="736"/>
      <c r="H2781" s="737"/>
      <c r="I2781" s="598"/>
      <c r="J2781" s="599"/>
    </row>
    <row r="2782" spans="1:10" hidden="1" x14ac:dyDescent="0.3">
      <c r="A2782" s="738"/>
      <c r="B2782" s="733"/>
      <c r="C2782" s="739" t="s">
        <v>371</v>
      </c>
      <c r="D2782" s="740"/>
      <c r="E2782" s="741"/>
      <c r="F2782" s="741"/>
      <c r="G2782" s="741"/>
      <c r="H2782" s="742"/>
      <c r="I2782" s="598"/>
      <c r="J2782" s="599"/>
    </row>
    <row r="2783" spans="1:10" hidden="1" x14ac:dyDescent="0.3">
      <c r="A2783" s="738"/>
      <c r="B2783" s="733"/>
      <c r="C2783" s="743"/>
      <c r="D2783" s="744"/>
      <c r="E2783" s="745"/>
      <c r="F2783" s="745"/>
      <c r="G2783" s="745"/>
      <c r="H2783" s="746"/>
      <c r="I2783" s="598"/>
      <c r="J2783" s="599"/>
    </row>
    <row r="2784" spans="1:10" hidden="1" x14ac:dyDescent="0.3">
      <c r="A2784" s="738"/>
      <c r="B2784" s="733"/>
      <c r="C2784" s="743"/>
      <c r="D2784" s="744"/>
      <c r="E2784" s="745"/>
      <c r="F2784" s="745"/>
      <c r="G2784" s="745"/>
      <c r="H2784" s="746"/>
      <c r="I2784" s="598"/>
      <c r="J2784" s="599"/>
    </row>
    <row r="2785" spans="1:10" hidden="1" x14ac:dyDescent="0.3">
      <c r="A2785" s="738"/>
      <c r="B2785" s="733"/>
      <c r="C2785" s="734"/>
      <c r="D2785" s="735"/>
      <c r="E2785" s="736"/>
      <c r="F2785" s="736"/>
      <c r="G2785" s="736"/>
      <c r="H2785" s="737"/>
      <c r="I2785" s="598"/>
      <c r="J2785" s="599"/>
    </row>
    <row r="2786" spans="1:10" hidden="1" x14ac:dyDescent="0.3">
      <c r="A2786" s="738"/>
      <c r="B2786" s="733"/>
      <c r="C2786" s="747" t="s">
        <v>372</v>
      </c>
      <c r="D2786" s="735"/>
      <c r="E2786" s="736"/>
      <c r="F2786" s="748" t="s">
        <v>373</v>
      </c>
      <c r="G2786" s="736"/>
      <c r="H2786" s="737"/>
      <c r="I2786" s="598"/>
      <c r="J2786" s="599"/>
    </row>
    <row r="2787" spans="1:10" hidden="1" x14ac:dyDescent="0.3">
      <c r="C2787" s="196"/>
      <c r="H2787" s="197"/>
      <c r="I2787" s="598"/>
      <c r="J2787" s="599"/>
    </row>
    <row r="2788" spans="1:10" hidden="1" x14ac:dyDescent="0.3">
      <c r="C2788" s="196"/>
      <c r="H2788" s="197"/>
      <c r="I2788" s="598"/>
      <c r="J2788" s="599"/>
    </row>
    <row r="2789" spans="1:10" hidden="1" x14ac:dyDescent="0.3">
      <c r="A2789" s="738"/>
      <c r="B2789" s="733"/>
      <c r="C2789" s="749" t="s">
        <v>374</v>
      </c>
      <c r="D2789" s="750"/>
      <c r="E2789" s="736"/>
      <c r="F2789" s="751" t="s">
        <v>374</v>
      </c>
      <c r="G2789" s="741"/>
      <c r="H2789" s="742"/>
      <c r="I2789" s="598"/>
      <c r="J2789" s="599"/>
    </row>
    <row r="2790" spans="1:10" hidden="1" x14ac:dyDescent="0.3">
      <c r="A2790" s="738"/>
      <c r="B2790" s="733"/>
      <c r="C2790" s="752" t="s">
        <v>375</v>
      </c>
      <c r="D2790" s="744"/>
      <c r="E2790" s="736"/>
      <c r="F2790" s="753" t="s">
        <v>375</v>
      </c>
      <c r="G2790" s="745"/>
      <c r="H2790" s="746"/>
      <c r="I2790" s="598"/>
      <c r="J2790" s="599"/>
    </row>
    <row r="2791" spans="1:10" hidden="1" x14ac:dyDescent="0.3">
      <c r="A2791" s="738"/>
      <c r="B2791" s="733"/>
      <c r="C2791" s="754" t="s">
        <v>376</v>
      </c>
      <c r="D2791" s="735"/>
      <c r="E2791" s="736"/>
      <c r="F2791" s="733" t="s">
        <v>377</v>
      </c>
      <c r="G2791" s="736"/>
      <c r="H2791" s="737"/>
      <c r="I2791" s="598"/>
      <c r="J2791" s="599"/>
    </row>
    <row r="2792" spans="1:10" ht="15" hidden="1" thickBot="1" x14ac:dyDescent="0.35">
      <c r="A2792" s="755" t="s">
        <v>378</v>
      </c>
      <c r="B2792" s="733"/>
      <c r="C2792" s="756"/>
      <c r="D2792" s="757"/>
      <c r="E2792" s="758"/>
      <c r="F2792" s="758"/>
      <c r="G2792" s="758"/>
      <c r="H2792" s="759"/>
      <c r="I2792" s="598"/>
      <c r="J2792" s="599">
        <f>H2792 * I2745</f>
        <v>0</v>
      </c>
    </row>
    <row r="2793" spans="1:10" x14ac:dyDescent="0.3">
      <c r="C2793" s="32"/>
      <c r="D2793" s="102"/>
      <c r="E2793" s="32"/>
      <c r="F2793" s="32"/>
      <c r="G2793" s="32"/>
      <c r="H2793" s="32"/>
      <c r="I2793" s="598"/>
      <c r="J2793" s="599"/>
    </row>
    <row r="2794" spans="1:10" ht="15" thickBot="1" x14ac:dyDescent="0.35">
      <c r="C2794" s="32"/>
      <c r="D2794" s="102"/>
      <c r="E2794" s="32"/>
      <c r="F2794" s="32"/>
      <c r="G2794" s="32"/>
      <c r="H2794" s="32"/>
      <c r="I2794" s="598"/>
      <c r="J2794" s="599"/>
    </row>
    <row r="2795" spans="1:10" ht="17.399999999999999" hidden="1" x14ac:dyDescent="0.3">
      <c r="A2795" s="600" t="s">
        <v>312</v>
      </c>
      <c r="B2795" s="600"/>
      <c r="C2795" s="601" t="s">
        <v>313</v>
      </c>
      <c r="D2795" s="602"/>
      <c r="E2795" s="602"/>
      <c r="F2795" s="602"/>
      <c r="G2795" s="602"/>
      <c r="H2795" s="603" t="str">
        <f>"No. " &amp; COUNTIF(A$3:A2800,"ITEM*") &amp; " DE " &amp; COUNTIF(A$3:A$98371,"ITEM*")</f>
        <v>No. 57 DE 62</v>
      </c>
      <c r="I2795" s="598"/>
      <c r="J2795" s="599"/>
    </row>
    <row r="2796" spans="1:10" hidden="1" x14ac:dyDescent="0.3">
      <c r="A2796" s="600" t="s">
        <v>314</v>
      </c>
      <c r="B2796" s="600"/>
      <c r="C2796" s="604" t="s">
        <v>315</v>
      </c>
      <c r="D2796" s="605" t="s">
        <v>46</v>
      </c>
      <c r="E2796" s="606"/>
      <c r="F2796" s="607" t="s">
        <v>316</v>
      </c>
      <c r="G2796" s="605"/>
      <c r="H2796" s="608"/>
      <c r="I2796" s="598"/>
      <c r="J2796" s="599">
        <f>H2796 * I2745</f>
        <v>0</v>
      </c>
    </row>
    <row r="2797" spans="1:10" ht="15" hidden="1" thickBot="1" x14ac:dyDescent="0.35">
      <c r="C2797" s="609"/>
      <c r="D2797" s="610"/>
      <c r="E2797" s="610"/>
      <c r="F2797" s="610"/>
      <c r="G2797" s="610"/>
      <c r="H2797" s="611"/>
      <c r="I2797" s="598"/>
      <c r="J2797" s="599"/>
    </row>
    <row r="2798" spans="1:10" x14ac:dyDescent="0.3">
      <c r="A2798" s="612" t="s">
        <v>317</v>
      </c>
      <c r="B2798" s="613"/>
      <c r="C2798" s="614" t="s">
        <v>91</v>
      </c>
      <c r="D2798" s="615"/>
      <c r="E2798" s="615"/>
      <c r="F2798" s="616" t="s">
        <v>90</v>
      </c>
      <c r="G2798" s="617" t="s">
        <v>318</v>
      </c>
      <c r="H2798" s="618" t="s">
        <v>319</v>
      </c>
      <c r="I2798" s="619" t="s">
        <v>320</v>
      </c>
      <c r="J2798" s="917" t="s">
        <v>98</v>
      </c>
    </row>
    <row r="2799" spans="1:10" x14ac:dyDescent="0.3">
      <c r="A2799" s="621" t="s">
        <v>618</v>
      </c>
      <c r="B2799" s="613"/>
      <c r="C2799" s="622" t="s">
        <v>224</v>
      </c>
      <c r="D2799" s="623"/>
      <c r="E2799" s="624"/>
      <c r="F2799" s="625">
        <f>PRESUPUESTO!$B$126</f>
        <v>0</v>
      </c>
      <c r="G2799" s="626" t="s">
        <v>92</v>
      </c>
      <c r="H2799" s="830">
        <f>PRESUPUESTO!$E$126</f>
        <v>6</v>
      </c>
      <c r="I2799" s="831">
        <f>H2799</f>
        <v>6</v>
      </c>
      <c r="J2799" s="629"/>
    </row>
    <row r="2800" spans="1:10" x14ac:dyDescent="0.3">
      <c r="A2800" s="630"/>
      <c r="B2800" s="631"/>
      <c r="C2800" s="632"/>
      <c r="D2800" s="633"/>
      <c r="E2800" s="634"/>
      <c r="F2800" s="774"/>
      <c r="G2800" s="853"/>
      <c r="H2800" s="854"/>
      <c r="I2800" s="855"/>
      <c r="J2800" s="853"/>
    </row>
    <row r="2801" spans="1:10" x14ac:dyDescent="0.3">
      <c r="A2801" s="639" t="s">
        <v>324</v>
      </c>
      <c r="B2801" s="631"/>
      <c r="C2801" s="640" t="s">
        <v>325</v>
      </c>
      <c r="D2801" s="641" t="s">
        <v>326</v>
      </c>
      <c r="E2801" s="641" t="str">
        <f>"CANT. / " &amp; G2799</f>
        <v>CANT. / UND</v>
      </c>
      <c r="F2801" s="642" t="s">
        <v>327</v>
      </c>
      <c r="G2801" s="856" t="s">
        <v>328</v>
      </c>
      <c r="H2801" s="857" t="s">
        <v>329</v>
      </c>
      <c r="I2801" s="858"/>
      <c r="J2801" s="859"/>
    </row>
    <row r="2802" spans="1:10" x14ac:dyDescent="0.3">
      <c r="A2802" s="933">
        <v>100543</v>
      </c>
      <c r="B2802" s="686" t="s">
        <v>407</v>
      </c>
      <c r="C2802" s="934" t="s">
        <v>616</v>
      </c>
      <c r="D2802" s="1004" t="s">
        <v>617</v>
      </c>
      <c r="E2802" s="1005">
        <v>32</v>
      </c>
      <c r="F2802" s="935">
        <v>5</v>
      </c>
      <c r="G2802" s="1006">
        <v>10044</v>
      </c>
      <c r="H2802" s="1007">
        <f>TRUNC(E2802* (1 + F2802 / 100) * G2802,2)</f>
        <v>337478.40000000002</v>
      </c>
      <c r="I2802" s="1008">
        <f>E2802 * (1 + F2802 / 100) * I2799</f>
        <v>201.60000000000002</v>
      </c>
      <c r="J2802" s="1009">
        <f>I2799*H2802</f>
        <v>2024870.4000000001</v>
      </c>
    </row>
    <row r="2803" spans="1:10" x14ac:dyDescent="0.3">
      <c r="A2803" s="630">
        <v>101777</v>
      </c>
      <c r="B2803" s="631" t="s">
        <v>407</v>
      </c>
      <c r="C2803" s="647" t="s">
        <v>611</v>
      </c>
      <c r="D2803" s="648" t="s">
        <v>92</v>
      </c>
      <c r="E2803" s="649">
        <v>8</v>
      </c>
      <c r="F2803" s="775"/>
      <c r="G2803" s="860">
        <v>255</v>
      </c>
      <c r="H2803" s="861">
        <f>TRUNC(E2803* (1 + F2803 / 100) * G2803,2)</f>
        <v>2040</v>
      </c>
      <c r="I2803" s="862">
        <f>E2803 * (1 + F2803 / 100) * I2799</f>
        <v>48</v>
      </c>
      <c r="J2803" s="863">
        <f>I2799*H2803</f>
        <v>12240</v>
      </c>
    </row>
    <row r="2804" spans="1:10" x14ac:dyDescent="0.3">
      <c r="A2804" s="630">
        <v>100593</v>
      </c>
      <c r="B2804" s="631" t="s">
        <v>334</v>
      </c>
      <c r="C2804" s="647" t="s">
        <v>614</v>
      </c>
      <c r="D2804" s="648" t="s">
        <v>92</v>
      </c>
      <c r="E2804" s="649">
        <v>8</v>
      </c>
      <c r="F2804" s="775"/>
      <c r="G2804" s="860">
        <v>56</v>
      </c>
      <c r="H2804" s="861">
        <f>TRUNC(E2804* (1 + F2804 / 100) * G2804,2)</f>
        <v>448</v>
      </c>
      <c r="I2804" s="862">
        <f>E2804 * (1 + F2804 / 100) * I2799</f>
        <v>48</v>
      </c>
      <c r="J2804" s="863">
        <f>I2799*H2804</f>
        <v>2688</v>
      </c>
    </row>
    <row r="2805" spans="1:10" x14ac:dyDescent="0.3">
      <c r="A2805" s="630">
        <v>101506</v>
      </c>
      <c r="B2805" s="631" t="s">
        <v>410</v>
      </c>
      <c r="C2805" s="647" t="s">
        <v>551</v>
      </c>
      <c r="D2805" s="648" t="s">
        <v>412</v>
      </c>
      <c r="E2805" s="649">
        <v>0.2</v>
      </c>
      <c r="F2805" s="775"/>
      <c r="G2805" s="860">
        <v>5465</v>
      </c>
      <c r="H2805" s="861">
        <f>TRUNC(E2805* (1 + F2805 / 100) * G2805,2)</f>
        <v>1093</v>
      </c>
      <c r="I2805" s="864">
        <f>E2805 * (1 + F2805 / 100) * I2799</f>
        <v>1.2000000000000002</v>
      </c>
      <c r="J2805" s="865">
        <f>I2799*H2805</f>
        <v>6558</v>
      </c>
    </row>
    <row r="2806" spans="1:10" x14ac:dyDescent="0.3">
      <c r="A2806" s="661"/>
      <c r="B2806" s="631"/>
      <c r="C2806" s="662"/>
      <c r="D2806" s="663"/>
      <c r="E2806" s="664"/>
      <c r="F2806" s="665"/>
      <c r="G2806" s="866"/>
      <c r="H2806" s="867"/>
      <c r="I2806" s="868"/>
      <c r="J2806" s="669"/>
    </row>
    <row r="2807" spans="1:10" x14ac:dyDescent="0.3">
      <c r="A2807" s="670" t="s">
        <v>338</v>
      </c>
      <c r="B2807" s="631"/>
      <c r="C2807" s="632"/>
      <c r="D2807" s="633"/>
      <c r="E2807" s="634"/>
      <c r="F2807" s="671"/>
      <c r="G2807" s="672" t="s">
        <v>339</v>
      </c>
      <c r="H2807" s="869">
        <f>SUM(H2801:H2806)</f>
        <v>341059.4</v>
      </c>
      <c r="I2807" s="858"/>
      <c r="J2807" s="870">
        <f>SUM(J2801:J2806)</f>
        <v>2046356.4000000001</v>
      </c>
    </row>
    <row r="2808" spans="1:10" x14ac:dyDescent="0.3">
      <c r="A2808" s="670" t="s">
        <v>340</v>
      </c>
      <c r="B2808" s="631"/>
      <c r="C2808" s="632"/>
      <c r="D2808" s="633"/>
      <c r="E2808" s="634"/>
      <c r="F2808" s="774"/>
      <c r="G2808" s="871"/>
      <c r="H2808" s="872"/>
      <c r="I2808" s="873"/>
      <c r="J2808" s="874"/>
    </row>
    <row r="2809" spans="1:10" x14ac:dyDescent="0.3">
      <c r="A2809" s="639" t="s">
        <v>341</v>
      </c>
      <c r="B2809" s="631"/>
      <c r="C2809" s="679" t="s">
        <v>342</v>
      </c>
      <c r="D2809" s="680" t="s">
        <v>343</v>
      </c>
      <c r="E2809" s="680" t="s">
        <v>344</v>
      </c>
      <c r="F2809" s="681" t="s">
        <v>345</v>
      </c>
      <c r="G2809" s="875" t="s">
        <v>398</v>
      </c>
      <c r="H2809" s="876" t="s">
        <v>94</v>
      </c>
      <c r="I2809" s="877"/>
      <c r="J2809" s="878"/>
    </row>
    <row r="2810" spans="1:10" x14ac:dyDescent="0.3">
      <c r="A2810" s="630">
        <v>200004</v>
      </c>
      <c r="B2810" s="686" t="s">
        <v>342</v>
      </c>
      <c r="C2810" s="647" t="s">
        <v>517</v>
      </c>
      <c r="D2810" s="879">
        <v>189305</v>
      </c>
      <c r="E2810" s="688">
        <v>1.8</v>
      </c>
      <c r="F2810" s="880">
        <f>TRUNC(D2810*E2810,0)</f>
        <v>340749</v>
      </c>
      <c r="G2810" s="881">
        <v>16</v>
      </c>
      <c r="H2810" s="691">
        <f>IFERROR(TRUNC(F2810/G2810,2),0)</f>
        <v>21296.81</v>
      </c>
      <c r="I2810" s="882">
        <f>I2799/G2810</f>
        <v>0.375</v>
      </c>
      <c r="J2810" s="883">
        <f>I2799*H2810</f>
        <v>127780.86000000002</v>
      </c>
    </row>
    <row r="2811" spans="1:10" x14ac:dyDescent="0.3">
      <c r="A2811" s="630">
        <v>200015</v>
      </c>
      <c r="B2811" s="686" t="s">
        <v>342</v>
      </c>
      <c r="C2811" s="647" t="s">
        <v>506</v>
      </c>
      <c r="D2811" s="879">
        <v>189305</v>
      </c>
      <c r="E2811" s="688">
        <v>1.39</v>
      </c>
      <c r="F2811" s="884">
        <f>TRUNC(D2811*E2811,0)</f>
        <v>263133</v>
      </c>
      <c r="G2811" s="885">
        <v>4</v>
      </c>
      <c r="H2811" s="691">
        <f>IFERROR(TRUNC(F2811/G2811,2),0)</f>
        <v>65783.25</v>
      </c>
      <c r="I2811" s="886">
        <f>I2799/G2811</f>
        <v>1.5</v>
      </c>
      <c r="J2811" s="887">
        <f>I2799*H2811</f>
        <v>394699.5</v>
      </c>
    </row>
    <row r="2812" spans="1:10" x14ac:dyDescent="0.3">
      <c r="A2812" s="661"/>
      <c r="B2812" s="631"/>
      <c r="C2812" s="662"/>
      <c r="D2812" s="663"/>
      <c r="E2812" s="664"/>
      <c r="F2812" s="665"/>
      <c r="G2812" s="866"/>
      <c r="H2812" s="867"/>
      <c r="I2812" s="868"/>
      <c r="J2812" s="669"/>
    </row>
    <row r="2813" spans="1:10" x14ac:dyDescent="0.3">
      <c r="A2813" s="670" t="s">
        <v>348</v>
      </c>
      <c r="B2813" s="631"/>
      <c r="C2813" s="632"/>
      <c r="D2813" s="633"/>
      <c r="E2813" s="634"/>
      <c r="F2813" s="694"/>
      <c r="G2813" s="695" t="s">
        <v>349</v>
      </c>
      <c r="H2813" s="888">
        <f>SUM(H2809:H2812)</f>
        <v>87080.06</v>
      </c>
      <c r="I2813" s="882"/>
      <c r="J2813" s="889">
        <f>SUM(J2809:J2812)</f>
        <v>522480.36</v>
      </c>
    </row>
    <row r="2814" spans="1:10" x14ac:dyDescent="0.3">
      <c r="A2814" s="670" t="s">
        <v>350</v>
      </c>
      <c r="B2814" s="631"/>
      <c r="C2814" s="632"/>
      <c r="D2814" s="633"/>
      <c r="E2814" s="634"/>
      <c r="F2814" s="774"/>
      <c r="G2814" s="871"/>
      <c r="H2814" s="872"/>
      <c r="I2814" s="873"/>
      <c r="J2814" s="874"/>
    </row>
    <row r="2815" spans="1:10" x14ac:dyDescent="0.3">
      <c r="A2815" s="639" t="s">
        <v>351</v>
      </c>
      <c r="B2815" s="631"/>
      <c r="C2815" s="698" t="s">
        <v>352</v>
      </c>
      <c r="D2815" s="699" t="s">
        <v>353</v>
      </c>
      <c r="E2815" s="699" t="s">
        <v>326</v>
      </c>
      <c r="F2815" s="700" t="s">
        <v>354</v>
      </c>
      <c r="G2815" s="890" t="s">
        <v>355</v>
      </c>
      <c r="H2815" s="891" t="s">
        <v>329</v>
      </c>
      <c r="I2815" s="892"/>
      <c r="J2815" s="893"/>
    </row>
    <row r="2816" spans="1:10" x14ac:dyDescent="0.3">
      <c r="A2816" s="630">
        <v>300026</v>
      </c>
      <c r="B2816" s="631" t="s">
        <v>352</v>
      </c>
      <c r="C2816" s="817" t="s">
        <v>356</v>
      </c>
      <c r="D2816" s="648"/>
      <c r="E2816" s="648" t="s">
        <v>357</v>
      </c>
      <c r="F2816" s="705">
        <v>0.05</v>
      </c>
      <c r="G2816" s="860">
        <f>H2813</f>
        <v>87080.06</v>
      </c>
      <c r="H2816" s="667">
        <f>TRUNC(F2816 * G2816,2)</f>
        <v>4354</v>
      </c>
      <c r="I2816" s="864">
        <f>I2799 * F2816</f>
        <v>0.30000000000000004</v>
      </c>
      <c r="J2816" s="865">
        <f>I2799*H2816</f>
        <v>26124</v>
      </c>
    </row>
    <row r="2817" spans="1:10" x14ac:dyDescent="0.3">
      <c r="A2817" s="661"/>
      <c r="B2817" s="631"/>
      <c r="C2817" s="662"/>
      <c r="D2817" s="663"/>
      <c r="E2817" s="664"/>
      <c r="F2817" s="665"/>
      <c r="G2817" s="866"/>
      <c r="H2817" s="867"/>
      <c r="I2817" s="868"/>
      <c r="J2817" s="669"/>
    </row>
    <row r="2818" spans="1:10" x14ac:dyDescent="0.3">
      <c r="A2818" s="670" t="s">
        <v>358</v>
      </c>
      <c r="B2818" s="631"/>
      <c r="C2818" s="632"/>
      <c r="D2818" s="633"/>
      <c r="E2818" s="634"/>
      <c r="F2818" s="706"/>
      <c r="G2818" s="707" t="s">
        <v>359</v>
      </c>
      <c r="H2818" s="894">
        <f>SUM(H2815:H2817)</f>
        <v>4354</v>
      </c>
      <c r="I2818" s="882"/>
      <c r="J2818" s="889">
        <f>SUM(J2815:J2817)</f>
        <v>26124</v>
      </c>
    </row>
    <row r="2819" spans="1:10" x14ac:dyDescent="0.3">
      <c r="A2819" s="670" t="s">
        <v>360</v>
      </c>
      <c r="B2819" s="631"/>
      <c r="C2819" s="632"/>
      <c r="D2819" s="633"/>
      <c r="E2819" s="634"/>
      <c r="F2819" s="774"/>
      <c r="G2819" s="871"/>
      <c r="H2819" s="872"/>
      <c r="I2819" s="873"/>
      <c r="J2819" s="874"/>
    </row>
    <row r="2820" spans="1:10" x14ac:dyDescent="0.3">
      <c r="A2820" s="709" t="s">
        <v>361</v>
      </c>
      <c r="B2820" s="710"/>
      <c r="C2820" s="711" t="s">
        <v>362</v>
      </c>
      <c r="D2820" s="712" t="s">
        <v>363</v>
      </c>
      <c r="E2820" s="712" t="s">
        <v>364</v>
      </c>
      <c r="F2820" s="713" t="s">
        <v>365</v>
      </c>
      <c r="G2820" s="895" t="s">
        <v>355</v>
      </c>
      <c r="H2820" s="896" t="s">
        <v>329</v>
      </c>
      <c r="I2820" s="897"/>
      <c r="J2820" s="898"/>
    </row>
    <row r="2821" spans="1:10" x14ac:dyDescent="0.3">
      <c r="A2821" s="630"/>
      <c r="B2821" s="631"/>
      <c r="C2821" s="647"/>
      <c r="D2821" s="648"/>
      <c r="E2821" s="649"/>
      <c r="F2821" s="775"/>
      <c r="G2821" s="860"/>
      <c r="H2821" s="861"/>
      <c r="I2821" s="864"/>
      <c r="J2821" s="865"/>
    </row>
    <row r="2822" spans="1:10" x14ac:dyDescent="0.3">
      <c r="A2822" s="670" t="s">
        <v>366</v>
      </c>
      <c r="B2822" s="710"/>
      <c r="C2822" s="632"/>
      <c r="D2822" s="633"/>
      <c r="E2822" s="634"/>
      <c r="F2822" s="718"/>
      <c r="G2822" s="719" t="s">
        <v>367</v>
      </c>
      <c r="H2822" s="899">
        <f>SUM(H2820:H2821)</f>
        <v>0</v>
      </c>
      <c r="I2822" s="882"/>
      <c r="J2822" s="883">
        <f>SUM(J2820:J2821)</f>
        <v>0</v>
      </c>
    </row>
    <row r="2823" spans="1:10" x14ac:dyDescent="0.3">
      <c r="A2823" s="721" t="s">
        <v>368</v>
      </c>
      <c r="B2823" s="900"/>
      <c r="C2823" s="632"/>
      <c r="D2823" s="633"/>
      <c r="E2823" s="634"/>
      <c r="F2823" s="774"/>
      <c r="G2823" s="853"/>
      <c r="H2823" s="854"/>
      <c r="I2823" s="855"/>
      <c r="J2823" s="853"/>
    </row>
    <row r="2824" spans="1:10" ht="15" thickBot="1" x14ac:dyDescent="0.35">
      <c r="A2824" s="721" t="s">
        <v>95</v>
      </c>
      <c r="B2824" s="901"/>
      <c r="C2824" s="776"/>
      <c r="D2824" s="777"/>
      <c r="E2824" s="778"/>
      <c r="F2824" s="779" t="s">
        <v>369</v>
      </c>
      <c r="G2824" s="780"/>
      <c r="H2824" s="902">
        <f>IF($A$2="CD",ROUND(SUM(H2800:H2823)/2,$A$3),SUM(H2800:H2823)/2)</f>
        <v>432493</v>
      </c>
      <c r="I2824" s="730"/>
      <c r="J2824" s="903">
        <f>IF($A$2="CD",ROUND(SUM(J2800:J2823)/2,$A$3),SUM(J2800:J2823)/2)</f>
        <v>2594961</v>
      </c>
    </row>
    <row r="2825" spans="1:10" x14ac:dyDescent="0.3">
      <c r="A2825" s="721" t="s">
        <v>400</v>
      </c>
      <c r="B2825" s="901"/>
      <c r="C2825" s="782" t="s">
        <v>271</v>
      </c>
      <c r="D2825" s="783"/>
      <c r="E2825" s="784"/>
      <c r="F2825" s="785"/>
      <c r="G2825" s="904"/>
      <c r="H2825" s="905"/>
      <c r="I2825" s="906"/>
      <c r="J2825" s="907">
        <f>H2825 * I2799</f>
        <v>0</v>
      </c>
    </row>
    <row r="2826" spans="1:10" x14ac:dyDescent="0.3">
      <c r="A2826" s="630" t="s">
        <v>278</v>
      </c>
      <c r="B2826" s="901"/>
      <c r="C2826" s="790" t="s">
        <v>249</v>
      </c>
      <c r="D2826" s="791"/>
      <c r="E2826" s="792"/>
      <c r="F2826" s="793">
        <f>$F$3</f>
        <v>0.18</v>
      </c>
      <c r="G2826" s="908"/>
      <c r="H2826" s="795">
        <f>ROUND(H2824*F2826,2)</f>
        <v>77848.740000000005</v>
      </c>
      <c r="I2826" s="909"/>
      <c r="J2826" s="910"/>
    </row>
    <row r="2827" spans="1:10" x14ac:dyDescent="0.3">
      <c r="A2827" s="630" t="s">
        <v>401</v>
      </c>
      <c r="B2827" s="901"/>
      <c r="C2827" s="790" t="s">
        <v>251</v>
      </c>
      <c r="D2827" s="791"/>
      <c r="E2827" s="792"/>
      <c r="F2827" s="793">
        <f>$G$3</f>
        <v>0.05</v>
      </c>
      <c r="G2827" s="908"/>
      <c r="H2827" s="795">
        <f>ROUND(H2824*F2827,2)</f>
        <v>21624.65</v>
      </c>
      <c r="I2827" s="909"/>
      <c r="J2827" s="910"/>
    </row>
    <row r="2828" spans="1:10" x14ac:dyDescent="0.3">
      <c r="A2828" s="630" t="s">
        <v>280</v>
      </c>
      <c r="B2828" s="901"/>
      <c r="C2828" s="790" t="s">
        <v>253</v>
      </c>
      <c r="D2828" s="791"/>
      <c r="E2828" s="792"/>
      <c r="F2828" s="793">
        <f>$H$3</f>
        <v>0.08</v>
      </c>
      <c r="G2828" s="908"/>
      <c r="H2828" s="795">
        <f>ROUND(H2824*F2828,2)</f>
        <v>34599.440000000002</v>
      </c>
      <c r="I2828" s="909"/>
      <c r="J2828" s="910"/>
    </row>
    <row r="2829" spans="1:10" x14ac:dyDescent="0.3">
      <c r="A2829" s="630" t="s">
        <v>282</v>
      </c>
      <c r="B2829" s="901"/>
      <c r="C2829" s="790" t="s">
        <v>257</v>
      </c>
      <c r="D2829" s="791"/>
      <c r="E2829" s="792"/>
      <c r="F2829" s="793">
        <f>$I$3</f>
        <v>0.19</v>
      </c>
      <c r="G2829" s="908"/>
      <c r="H2829" s="795">
        <f>ROUND(H2828*F2829,2)</f>
        <v>6573.89</v>
      </c>
      <c r="I2829" s="909"/>
      <c r="J2829" s="910"/>
    </row>
    <row r="2830" spans="1:10" x14ac:dyDescent="0.3">
      <c r="A2830" s="721" t="s">
        <v>402</v>
      </c>
      <c r="B2830" s="901"/>
      <c r="C2830" s="798" t="s">
        <v>403</v>
      </c>
      <c r="D2830" s="799"/>
      <c r="E2830" s="800"/>
      <c r="F2830" s="598"/>
      <c r="G2830" s="911"/>
      <c r="H2830" s="802">
        <f>SUM(H2826:H2829)</f>
        <v>140646.72000000003</v>
      </c>
      <c r="I2830" s="912"/>
      <c r="J2830" s="913"/>
    </row>
    <row r="2831" spans="1:10" ht="15" thickBot="1" x14ac:dyDescent="0.35">
      <c r="A2831" s="721" t="s">
        <v>404</v>
      </c>
      <c r="B2831" s="901"/>
      <c r="C2831" s="805"/>
      <c r="D2831" s="806"/>
      <c r="E2831" s="778"/>
      <c r="F2831" s="779" t="s">
        <v>405</v>
      </c>
      <c r="G2831" s="914"/>
      <c r="H2831" s="915">
        <f>ROUND(H2824+H2830,$A$3)</f>
        <v>573140</v>
      </c>
      <c r="I2831" s="809"/>
      <c r="J2831" s="916">
        <f>IF($A$3=2,ROUND((J2824+J2830),2),ROUND((J2824+J2830),0))</f>
        <v>2594961</v>
      </c>
    </row>
    <row r="2832" spans="1:10" hidden="1" x14ac:dyDescent="0.3">
      <c r="A2832" s="732" t="s">
        <v>370</v>
      </c>
      <c r="B2832" s="733"/>
      <c r="C2832" s="810"/>
      <c r="D2832" s="811"/>
      <c r="E2832" s="812"/>
      <c r="F2832" s="812"/>
      <c r="G2832" s="812"/>
      <c r="H2832" s="813"/>
      <c r="I2832" s="598"/>
      <c r="J2832" s="599"/>
    </row>
    <row r="2833" spans="1:10" hidden="1" x14ac:dyDescent="0.3">
      <c r="A2833" s="738"/>
      <c r="B2833" s="733"/>
      <c r="C2833" s="734"/>
      <c r="D2833" s="735"/>
      <c r="E2833" s="736"/>
      <c r="F2833" s="736"/>
      <c r="G2833" s="736"/>
      <c r="H2833" s="737"/>
      <c r="I2833" s="598"/>
      <c r="J2833" s="599"/>
    </row>
    <row r="2834" spans="1:10" hidden="1" x14ac:dyDescent="0.3">
      <c r="A2834" s="738"/>
      <c r="B2834" s="733"/>
      <c r="C2834" s="739" t="s">
        <v>371</v>
      </c>
      <c r="D2834" s="740"/>
      <c r="E2834" s="741"/>
      <c r="F2834" s="741"/>
      <c r="G2834" s="741"/>
      <c r="H2834" s="742"/>
      <c r="I2834" s="598"/>
      <c r="J2834" s="599"/>
    </row>
    <row r="2835" spans="1:10" hidden="1" x14ac:dyDescent="0.3">
      <c r="A2835" s="738"/>
      <c r="B2835" s="733"/>
      <c r="C2835" s="743"/>
      <c r="D2835" s="744"/>
      <c r="E2835" s="745"/>
      <c r="F2835" s="745"/>
      <c r="G2835" s="745"/>
      <c r="H2835" s="746"/>
      <c r="I2835" s="598"/>
      <c r="J2835" s="599"/>
    </row>
    <row r="2836" spans="1:10" hidden="1" x14ac:dyDescent="0.3">
      <c r="A2836" s="738"/>
      <c r="B2836" s="733"/>
      <c r="C2836" s="743"/>
      <c r="D2836" s="744"/>
      <c r="E2836" s="745"/>
      <c r="F2836" s="745"/>
      <c r="G2836" s="745"/>
      <c r="H2836" s="746"/>
      <c r="I2836" s="598"/>
      <c r="J2836" s="599"/>
    </row>
    <row r="2837" spans="1:10" hidden="1" x14ac:dyDescent="0.3">
      <c r="A2837" s="738"/>
      <c r="B2837" s="733"/>
      <c r="C2837" s="734"/>
      <c r="D2837" s="735"/>
      <c r="E2837" s="736"/>
      <c r="F2837" s="736"/>
      <c r="G2837" s="736"/>
      <c r="H2837" s="737"/>
      <c r="I2837" s="598"/>
      <c r="J2837" s="599"/>
    </row>
    <row r="2838" spans="1:10" hidden="1" x14ac:dyDescent="0.3">
      <c r="A2838" s="738"/>
      <c r="B2838" s="733"/>
      <c r="C2838" s="747" t="s">
        <v>372</v>
      </c>
      <c r="D2838" s="735"/>
      <c r="E2838" s="736"/>
      <c r="F2838" s="748" t="s">
        <v>373</v>
      </c>
      <c r="G2838" s="736"/>
      <c r="H2838" s="737"/>
      <c r="I2838" s="598"/>
      <c r="J2838" s="599"/>
    </row>
    <row r="2839" spans="1:10" hidden="1" x14ac:dyDescent="0.3">
      <c r="C2839" s="196"/>
      <c r="H2839" s="197"/>
      <c r="I2839" s="598"/>
      <c r="J2839" s="599"/>
    </row>
    <row r="2840" spans="1:10" hidden="1" x14ac:dyDescent="0.3">
      <c r="C2840" s="196"/>
      <c r="H2840" s="197"/>
      <c r="I2840" s="598"/>
      <c r="J2840" s="599"/>
    </row>
    <row r="2841" spans="1:10" hidden="1" x14ac:dyDescent="0.3">
      <c r="A2841" s="738"/>
      <c r="B2841" s="733"/>
      <c r="C2841" s="749" t="s">
        <v>374</v>
      </c>
      <c r="D2841" s="750"/>
      <c r="E2841" s="736"/>
      <c r="F2841" s="751" t="s">
        <v>374</v>
      </c>
      <c r="G2841" s="741"/>
      <c r="H2841" s="742"/>
      <c r="I2841" s="598"/>
      <c r="J2841" s="599"/>
    </row>
    <row r="2842" spans="1:10" hidden="1" x14ac:dyDescent="0.3">
      <c r="A2842" s="738"/>
      <c r="B2842" s="733"/>
      <c r="C2842" s="752" t="s">
        <v>375</v>
      </c>
      <c r="D2842" s="744"/>
      <c r="E2842" s="736"/>
      <c r="F2842" s="753" t="s">
        <v>375</v>
      </c>
      <c r="G2842" s="745"/>
      <c r="H2842" s="746"/>
      <c r="I2842" s="598"/>
      <c r="J2842" s="599"/>
    </row>
    <row r="2843" spans="1:10" hidden="1" x14ac:dyDescent="0.3">
      <c r="A2843" s="738"/>
      <c r="B2843" s="733"/>
      <c r="C2843" s="754" t="s">
        <v>376</v>
      </c>
      <c r="D2843" s="735"/>
      <c r="E2843" s="736"/>
      <c r="F2843" s="733" t="s">
        <v>377</v>
      </c>
      <c r="G2843" s="736"/>
      <c r="H2843" s="737"/>
      <c r="I2843" s="598"/>
      <c r="J2843" s="599"/>
    </row>
    <row r="2844" spans="1:10" ht="15" hidden="1" thickBot="1" x14ac:dyDescent="0.35">
      <c r="A2844" s="755" t="s">
        <v>378</v>
      </c>
      <c r="B2844" s="733"/>
      <c r="C2844" s="756"/>
      <c r="D2844" s="757"/>
      <c r="E2844" s="758"/>
      <c r="F2844" s="758"/>
      <c r="G2844" s="758"/>
      <c r="H2844" s="759"/>
      <c r="I2844" s="598"/>
      <c r="J2844" s="599">
        <f>H2844 * I2799</f>
        <v>0</v>
      </c>
    </row>
    <row r="2845" spans="1:10" x14ac:dyDescent="0.3">
      <c r="C2845" s="32"/>
      <c r="D2845" s="102"/>
      <c r="E2845" s="32"/>
      <c r="F2845" s="32"/>
      <c r="G2845" s="32"/>
      <c r="H2845" s="32"/>
      <c r="I2845" s="598"/>
      <c r="J2845" s="599"/>
    </row>
    <row r="2846" spans="1:10" ht="15" thickBot="1" x14ac:dyDescent="0.35">
      <c r="C2846" s="32"/>
      <c r="D2846" s="102"/>
      <c r="E2846" s="32"/>
      <c r="F2846" s="32"/>
      <c r="G2846" s="32"/>
      <c r="H2846" s="32"/>
      <c r="I2846" s="598"/>
      <c r="J2846" s="599"/>
    </row>
    <row r="2847" spans="1:10" ht="17.399999999999999" hidden="1" x14ac:dyDescent="0.3">
      <c r="A2847" s="600" t="s">
        <v>312</v>
      </c>
      <c r="B2847" s="600"/>
      <c r="C2847" s="601" t="s">
        <v>313</v>
      </c>
      <c r="D2847" s="602"/>
      <c r="E2847" s="602"/>
      <c r="F2847" s="602"/>
      <c r="G2847" s="602"/>
      <c r="H2847" s="603" t="str">
        <f>"No. " &amp; COUNTIF(A$3:A2852,"ITEM*") &amp; " DE " &amp; COUNTIF(A$3:A$98472,"ITEM*")</f>
        <v>No. 58 DE 62</v>
      </c>
      <c r="I2847" s="598"/>
      <c r="J2847" s="599"/>
    </row>
    <row r="2848" spans="1:10" hidden="1" x14ac:dyDescent="0.3">
      <c r="A2848" s="600" t="s">
        <v>314</v>
      </c>
      <c r="B2848" s="600"/>
      <c r="C2848" s="604" t="s">
        <v>315</v>
      </c>
      <c r="D2848" s="605" t="s">
        <v>46</v>
      </c>
      <c r="E2848" s="606"/>
      <c r="F2848" s="607" t="s">
        <v>316</v>
      </c>
      <c r="G2848" s="605"/>
      <c r="H2848" s="608"/>
      <c r="I2848" s="598"/>
      <c r="J2848" s="599">
        <f>H2848 * I2799</f>
        <v>0</v>
      </c>
    </row>
    <row r="2849" spans="1:10" ht="15" hidden="1" thickBot="1" x14ac:dyDescent="0.35">
      <c r="C2849" s="609"/>
      <c r="D2849" s="610"/>
      <c r="E2849" s="610"/>
      <c r="F2849" s="610"/>
      <c r="G2849" s="610"/>
      <c r="H2849" s="611"/>
      <c r="I2849" s="598"/>
      <c r="J2849" s="599"/>
    </row>
    <row r="2850" spans="1:10" x14ac:dyDescent="0.3">
      <c r="A2850" s="612" t="s">
        <v>317</v>
      </c>
      <c r="B2850" s="613"/>
      <c r="C2850" s="614" t="s">
        <v>91</v>
      </c>
      <c r="D2850" s="615"/>
      <c r="E2850" s="615"/>
      <c r="F2850" s="616" t="s">
        <v>90</v>
      </c>
      <c r="G2850" s="617" t="s">
        <v>318</v>
      </c>
      <c r="H2850" s="618" t="s">
        <v>319</v>
      </c>
      <c r="I2850" s="619" t="s">
        <v>320</v>
      </c>
      <c r="J2850" s="917" t="s">
        <v>98</v>
      </c>
    </row>
    <row r="2851" spans="1:10" x14ac:dyDescent="0.3">
      <c r="A2851" s="621" t="s">
        <v>619</v>
      </c>
      <c r="B2851" s="613"/>
      <c r="C2851" s="622" t="s">
        <v>226</v>
      </c>
      <c r="D2851" s="623"/>
      <c r="E2851" s="624"/>
      <c r="F2851" s="625">
        <f>PRESUPUESTO!$B$127</f>
        <v>0</v>
      </c>
      <c r="G2851" s="626" t="s">
        <v>92</v>
      </c>
      <c r="H2851" s="830">
        <f>PRESUPUESTO!$E$127</f>
        <v>6</v>
      </c>
      <c r="I2851" s="831">
        <f>H2851</f>
        <v>6</v>
      </c>
      <c r="J2851" s="629"/>
    </row>
    <row r="2852" spans="1:10" x14ac:dyDescent="0.3">
      <c r="A2852" s="630"/>
      <c r="B2852" s="631"/>
      <c r="C2852" s="632"/>
      <c r="D2852" s="633"/>
      <c r="E2852" s="634"/>
      <c r="F2852" s="774"/>
      <c r="G2852" s="853"/>
      <c r="H2852" s="854"/>
      <c r="I2852" s="855"/>
      <c r="J2852" s="853"/>
    </row>
    <row r="2853" spans="1:10" x14ac:dyDescent="0.3">
      <c r="A2853" s="639" t="s">
        <v>324</v>
      </c>
      <c r="B2853" s="631"/>
      <c r="C2853" s="640" t="s">
        <v>325</v>
      </c>
      <c r="D2853" s="641" t="s">
        <v>326</v>
      </c>
      <c r="E2853" s="641" t="str">
        <f>"CANT. / " &amp; G2851</f>
        <v>CANT. / UND</v>
      </c>
      <c r="F2853" s="642" t="s">
        <v>327</v>
      </c>
      <c r="G2853" s="856" t="s">
        <v>328</v>
      </c>
      <c r="H2853" s="857" t="s">
        <v>329</v>
      </c>
      <c r="I2853" s="858"/>
      <c r="J2853" s="859"/>
    </row>
    <row r="2854" spans="1:10" x14ac:dyDescent="0.3">
      <c r="A2854" s="630">
        <v>101777</v>
      </c>
      <c r="B2854" s="631" t="s">
        <v>407</v>
      </c>
      <c r="C2854" s="647" t="s">
        <v>611</v>
      </c>
      <c r="D2854" s="648" t="s">
        <v>92</v>
      </c>
      <c r="E2854" s="649">
        <v>8</v>
      </c>
      <c r="F2854" s="775">
        <v>1</v>
      </c>
      <c r="G2854" s="860">
        <v>255</v>
      </c>
      <c r="H2854" s="861">
        <f>TRUNC(E2854* (1 + F2854 / 100) * G2854,2)</f>
        <v>2060.4</v>
      </c>
      <c r="I2854" s="862">
        <f>E2854 * (1 + F2854 / 100) * I2851</f>
        <v>48.480000000000004</v>
      </c>
      <c r="J2854" s="863">
        <f>I2851*H2854</f>
        <v>12362.400000000001</v>
      </c>
    </row>
    <row r="2855" spans="1:10" x14ac:dyDescent="0.3">
      <c r="A2855" s="630">
        <v>100593</v>
      </c>
      <c r="B2855" s="631" t="s">
        <v>334</v>
      </c>
      <c r="C2855" s="647" t="s">
        <v>614</v>
      </c>
      <c r="D2855" s="648" t="s">
        <v>92</v>
      </c>
      <c r="E2855" s="649">
        <v>8</v>
      </c>
      <c r="F2855" s="775">
        <v>1</v>
      </c>
      <c r="G2855" s="860">
        <v>56</v>
      </c>
      <c r="H2855" s="861">
        <f>TRUNC(E2855* (1 + F2855 / 100) * G2855,2)</f>
        <v>452.48</v>
      </c>
      <c r="I2855" s="862">
        <f>E2855 * (1 + F2855 / 100) * I2851</f>
        <v>48.480000000000004</v>
      </c>
      <c r="J2855" s="863">
        <f>I2851*H2855</f>
        <v>2714.88</v>
      </c>
    </row>
    <row r="2856" spans="1:10" x14ac:dyDescent="0.3">
      <c r="A2856" s="630">
        <v>109930</v>
      </c>
      <c r="B2856" s="631"/>
      <c r="C2856" s="647" t="s">
        <v>620</v>
      </c>
      <c r="D2856" s="648" t="s">
        <v>92</v>
      </c>
      <c r="E2856" s="649">
        <v>1.82</v>
      </c>
      <c r="F2856" s="775"/>
      <c r="G2856" s="860">
        <v>52579</v>
      </c>
      <c r="H2856" s="861">
        <f>TRUNC(E2856* (1 + F2856 / 100) * G2856,2)</f>
        <v>95693.78</v>
      </c>
      <c r="I2856" s="862">
        <f>E2856 * (1 + F2856 / 100) * I2851</f>
        <v>10.92</v>
      </c>
      <c r="J2856" s="863">
        <f>I2851*H2856</f>
        <v>574162.67999999993</v>
      </c>
    </row>
    <row r="2857" spans="1:10" x14ac:dyDescent="0.3">
      <c r="A2857" s="630">
        <v>109949</v>
      </c>
      <c r="B2857" s="631"/>
      <c r="C2857" s="647" t="s">
        <v>621</v>
      </c>
      <c r="D2857" s="648" t="s">
        <v>92</v>
      </c>
      <c r="E2857" s="649">
        <v>1.82</v>
      </c>
      <c r="F2857" s="775"/>
      <c r="G2857" s="860">
        <v>10520</v>
      </c>
      <c r="H2857" s="861">
        <f>TRUNC(E2857* (1 + F2857 / 100) * G2857,2)</f>
        <v>19146.400000000001</v>
      </c>
      <c r="I2857" s="862">
        <f>E2857 * (1 + F2857 / 100) * I2851</f>
        <v>10.92</v>
      </c>
      <c r="J2857" s="863">
        <f>I2851*H2857</f>
        <v>114878.40000000001</v>
      </c>
    </row>
    <row r="2858" spans="1:10" x14ac:dyDescent="0.3">
      <c r="A2858" s="630">
        <v>101510</v>
      </c>
      <c r="B2858" s="631" t="s">
        <v>410</v>
      </c>
      <c r="C2858" s="647" t="s">
        <v>622</v>
      </c>
      <c r="D2858" s="648" t="s">
        <v>412</v>
      </c>
      <c r="E2858" s="649">
        <v>0.1</v>
      </c>
      <c r="F2858" s="775">
        <v>1</v>
      </c>
      <c r="G2858" s="860">
        <v>5465</v>
      </c>
      <c r="H2858" s="861">
        <f>TRUNC(E2858* (1 + F2858 / 100) * G2858,2)</f>
        <v>551.96</v>
      </c>
      <c r="I2858" s="864">
        <f>E2858 * (1 + F2858 / 100) * I2851</f>
        <v>0.60600000000000009</v>
      </c>
      <c r="J2858" s="865">
        <f>I2851*H2858</f>
        <v>3311.76</v>
      </c>
    </row>
    <row r="2859" spans="1:10" x14ac:dyDescent="0.3">
      <c r="A2859" s="661"/>
      <c r="B2859" s="631"/>
      <c r="C2859" s="662"/>
      <c r="D2859" s="663"/>
      <c r="E2859" s="664"/>
      <c r="F2859" s="665"/>
      <c r="G2859" s="866"/>
      <c r="H2859" s="867"/>
      <c r="I2859" s="868"/>
      <c r="J2859" s="669"/>
    </row>
    <row r="2860" spans="1:10" x14ac:dyDescent="0.3">
      <c r="A2860" s="670" t="s">
        <v>338</v>
      </c>
      <c r="B2860" s="631"/>
      <c r="C2860" s="632"/>
      <c r="D2860" s="633"/>
      <c r="E2860" s="634"/>
      <c r="F2860" s="671"/>
      <c r="G2860" s="672" t="s">
        <v>339</v>
      </c>
      <c r="H2860" s="869">
        <f>SUM(H2853:H2859)</f>
        <v>117905.02</v>
      </c>
      <c r="I2860" s="858"/>
      <c r="J2860" s="870">
        <f>SUM(J2853:J2859)</f>
        <v>707430.12</v>
      </c>
    </row>
    <row r="2861" spans="1:10" x14ac:dyDescent="0.3">
      <c r="A2861" s="670" t="s">
        <v>340</v>
      </c>
      <c r="B2861" s="631"/>
      <c r="C2861" s="632"/>
      <c r="D2861" s="633"/>
      <c r="E2861" s="634"/>
      <c r="F2861" s="774"/>
      <c r="G2861" s="871"/>
      <c r="H2861" s="872"/>
      <c r="I2861" s="873"/>
      <c r="J2861" s="874"/>
    </row>
    <row r="2862" spans="1:10" x14ac:dyDescent="0.3">
      <c r="A2862" s="639" t="s">
        <v>341</v>
      </c>
      <c r="B2862" s="631"/>
      <c r="C2862" s="679" t="s">
        <v>342</v>
      </c>
      <c r="D2862" s="680" t="s">
        <v>343</v>
      </c>
      <c r="E2862" s="680" t="s">
        <v>344</v>
      </c>
      <c r="F2862" s="681" t="s">
        <v>345</v>
      </c>
      <c r="G2862" s="875" t="s">
        <v>398</v>
      </c>
      <c r="H2862" s="876" t="s">
        <v>94</v>
      </c>
      <c r="I2862" s="877"/>
      <c r="J2862" s="878"/>
    </row>
    <row r="2863" spans="1:10" x14ac:dyDescent="0.3">
      <c r="A2863" s="630">
        <v>200004</v>
      </c>
      <c r="B2863" s="686" t="s">
        <v>342</v>
      </c>
      <c r="C2863" s="647" t="s">
        <v>517</v>
      </c>
      <c r="D2863" s="879">
        <v>189305</v>
      </c>
      <c r="E2863" s="688">
        <v>1.8</v>
      </c>
      <c r="F2863" s="880">
        <f>TRUNC(D2863*E2863,0)</f>
        <v>340749</v>
      </c>
      <c r="G2863" s="881">
        <v>16</v>
      </c>
      <c r="H2863" s="691">
        <f>IFERROR(TRUNC(F2863/G2863,2),0)</f>
        <v>21296.81</v>
      </c>
      <c r="I2863" s="882">
        <f>I2851/G2863</f>
        <v>0.375</v>
      </c>
      <c r="J2863" s="883">
        <f>I2851*H2863</f>
        <v>127780.86000000002</v>
      </c>
    </row>
    <row r="2864" spans="1:10" x14ac:dyDescent="0.3">
      <c r="A2864" s="630">
        <v>200015</v>
      </c>
      <c r="B2864" s="686" t="s">
        <v>342</v>
      </c>
      <c r="C2864" s="647" t="s">
        <v>506</v>
      </c>
      <c r="D2864" s="879">
        <v>189305</v>
      </c>
      <c r="E2864" s="688">
        <v>1.39</v>
      </c>
      <c r="F2864" s="884">
        <f>TRUNC(D2864*E2864,0)</f>
        <v>263133</v>
      </c>
      <c r="G2864" s="885">
        <v>4</v>
      </c>
      <c r="H2864" s="691">
        <f>IFERROR(TRUNC(F2864/G2864,2),0)</f>
        <v>65783.25</v>
      </c>
      <c r="I2864" s="886">
        <f>I2851/G2864</f>
        <v>1.5</v>
      </c>
      <c r="J2864" s="887">
        <f>I2851*H2864</f>
        <v>394699.5</v>
      </c>
    </row>
    <row r="2865" spans="1:10" x14ac:dyDescent="0.3">
      <c r="A2865" s="661"/>
      <c r="B2865" s="631"/>
      <c r="C2865" s="662"/>
      <c r="D2865" s="663"/>
      <c r="E2865" s="664"/>
      <c r="F2865" s="665"/>
      <c r="G2865" s="866"/>
      <c r="H2865" s="867"/>
      <c r="I2865" s="868"/>
      <c r="J2865" s="669"/>
    </row>
    <row r="2866" spans="1:10" x14ac:dyDescent="0.3">
      <c r="A2866" s="670" t="s">
        <v>348</v>
      </c>
      <c r="B2866" s="631"/>
      <c r="C2866" s="632"/>
      <c r="D2866" s="633"/>
      <c r="E2866" s="634"/>
      <c r="F2866" s="694"/>
      <c r="G2866" s="695" t="s">
        <v>349</v>
      </c>
      <c r="H2866" s="888">
        <f>SUM(H2862:H2865)</f>
        <v>87080.06</v>
      </c>
      <c r="I2866" s="882"/>
      <c r="J2866" s="889">
        <f>SUM(J2862:J2865)</f>
        <v>522480.36</v>
      </c>
    </row>
    <row r="2867" spans="1:10" x14ac:dyDescent="0.3">
      <c r="A2867" s="670" t="s">
        <v>350</v>
      </c>
      <c r="B2867" s="631"/>
      <c r="C2867" s="632"/>
      <c r="D2867" s="633"/>
      <c r="E2867" s="634"/>
      <c r="F2867" s="774"/>
      <c r="G2867" s="871"/>
      <c r="H2867" s="872"/>
      <c r="I2867" s="873"/>
      <c r="J2867" s="874"/>
    </row>
    <row r="2868" spans="1:10" x14ac:dyDescent="0.3">
      <c r="A2868" s="639" t="s">
        <v>351</v>
      </c>
      <c r="B2868" s="631"/>
      <c r="C2868" s="698" t="s">
        <v>352</v>
      </c>
      <c r="D2868" s="699" t="s">
        <v>353</v>
      </c>
      <c r="E2868" s="699" t="s">
        <v>326</v>
      </c>
      <c r="F2868" s="700" t="s">
        <v>354</v>
      </c>
      <c r="G2868" s="890" t="s">
        <v>355</v>
      </c>
      <c r="H2868" s="891" t="s">
        <v>329</v>
      </c>
      <c r="I2868" s="892"/>
      <c r="J2868" s="893"/>
    </row>
    <row r="2869" spans="1:10" x14ac:dyDescent="0.3">
      <c r="A2869" s="630">
        <v>300026</v>
      </c>
      <c r="B2869" s="631" t="s">
        <v>352</v>
      </c>
      <c r="C2869" s="817" t="s">
        <v>356</v>
      </c>
      <c r="D2869" s="648"/>
      <c r="E2869" s="648" t="s">
        <v>357</v>
      </c>
      <c r="F2869" s="705">
        <v>0.05</v>
      </c>
      <c r="G2869" s="860">
        <f>H2866</f>
        <v>87080.06</v>
      </c>
      <c r="H2869" s="667">
        <f>TRUNC(F2869 * G2869,2)</f>
        <v>4354</v>
      </c>
      <c r="I2869" s="864">
        <f>I2851 * F2869</f>
        <v>0.30000000000000004</v>
      </c>
      <c r="J2869" s="865">
        <f>I2851*H2869</f>
        <v>26124</v>
      </c>
    </row>
    <row r="2870" spans="1:10" x14ac:dyDescent="0.3">
      <c r="A2870" s="661"/>
      <c r="B2870" s="631"/>
      <c r="C2870" s="662"/>
      <c r="D2870" s="663"/>
      <c r="E2870" s="664"/>
      <c r="F2870" s="665"/>
      <c r="G2870" s="866"/>
      <c r="H2870" s="867"/>
      <c r="I2870" s="868"/>
      <c r="J2870" s="669"/>
    </row>
    <row r="2871" spans="1:10" x14ac:dyDescent="0.3">
      <c r="A2871" s="670" t="s">
        <v>358</v>
      </c>
      <c r="B2871" s="631"/>
      <c r="C2871" s="632"/>
      <c r="D2871" s="633"/>
      <c r="E2871" s="634"/>
      <c r="F2871" s="706"/>
      <c r="G2871" s="707" t="s">
        <v>359</v>
      </c>
      <c r="H2871" s="894">
        <f>SUM(H2868:H2870)</f>
        <v>4354</v>
      </c>
      <c r="I2871" s="882"/>
      <c r="J2871" s="889">
        <f>SUM(J2868:J2870)</f>
        <v>26124</v>
      </c>
    </row>
    <row r="2872" spans="1:10" x14ac:dyDescent="0.3">
      <c r="A2872" s="670" t="s">
        <v>360</v>
      </c>
      <c r="B2872" s="631"/>
      <c r="C2872" s="632"/>
      <c r="D2872" s="633"/>
      <c r="E2872" s="634"/>
      <c r="F2872" s="774"/>
      <c r="G2872" s="871"/>
      <c r="H2872" s="872"/>
      <c r="I2872" s="873"/>
      <c r="J2872" s="874"/>
    </row>
    <row r="2873" spans="1:10" x14ac:dyDescent="0.3">
      <c r="A2873" s="709" t="s">
        <v>361</v>
      </c>
      <c r="B2873" s="710"/>
      <c r="C2873" s="711" t="s">
        <v>362</v>
      </c>
      <c r="D2873" s="712" t="s">
        <v>363</v>
      </c>
      <c r="E2873" s="712" t="s">
        <v>364</v>
      </c>
      <c r="F2873" s="713" t="s">
        <v>365</v>
      </c>
      <c r="G2873" s="895" t="s">
        <v>355</v>
      </c>
      <c r="H2873" s="896" t="s">
        <v>329</v>
      </c>
      <c r="I2873" s="897"/>
      <c r="J2873" s="898"/>
    </row>
    <row r="2874" spans="1:10" x14ac:dyDescent="0.3">
      <c r="A2874" s="630"/>
      <c r="B2874" s="631"/>
      <c r="C2874" s="647"/>
      <c r="D2874" s="648"/>
      <c r="E2874" s="649"/>
      <c r="F2874" s="775"/>
      <c r="G2874" s="860"/>
      <c r="H2874" s="861"/>
      <c r="I2874" s="864"/>
      <c r="J2874" s="865"/>
    </row>
    <row r="2875" spans="1:10" x14ac:dyDescent="0.3">
      <c r="A2875" s="670" t="s">
        <v>366</v>
      </c>
      <c r="B2875" s="710"/>
      <c r="C2875" s="632"/>
      <c r="D2875" s="633"/>
      <c r="E2875" s="634"/>
      <c r="F2875" s="718"/>
      <c r="G2875" s="719" t="s">
        <v>367</v>
      </c>
      <c r="H2875" s="899">
        <f>SUM(H2873:H2874)</f>
        <v>0</v>
      </c>
      <c r="I2875" s="882"/>
      <c r="J2875" s="883">
        <f>SUM(J2873:J2874)</f>
        <v>0</v>
      </c>
    </row>
    <row r="2876" spans="1:10" x14ac:dyDescent="0.3">
      <c r="A2876" s="721" t="s">
        <v>368</v>
      </c>
      <c r="B2876" s="900"/>
      <c r="C2876" s="632"/>
      <c r="D2876" s="633"/>
      <c r="E2876" s="634"/>
      <c r="F2876" s="774"/>
      <c r="G2876" s="853"/>
      <c r="H2876" s="854"/>
      <c r="I2876" s="855"/>
      <c r="J2876" s="853"/>
    </row>
    <row r="2877" spans="1:10" ht="15" thickBot="1" x14ac:dyDescent="0.35">
      <c r="A2877" s="721" t="s">
        <v>95</v>
      </c>
      <c r="B2877" s="901"/>
      <c r="C2877" s="776"/>
      <c r="D2877" s="777"/>
      <c r="E2877" s="778"/>
      <c r="F2877" s="779" t="s">
        <v>369</v>
      </c>
      <c r="G2877" s="780"/>
      <c r="H2877" s="902">
        <f>IF($A$2="CD",ROUND(SUM(H2852:H2876)/2,$A$3),SUM(H2852:H2876)/2)</f>
        <v>209339</v>
      </c>
      <c r="I2877" s="730"/>
      <c r="J2877" s="903">
        <f>IF($A$2="CD",ROUND(SUM(J2852:J2876)/2,$A$3),SUM(J2852:J2876)/2)</f>
        <v>1256034</v>
      </c>
    </row>
    <row r="2878" spans="1:10" x14ac:dyDescent="0.3">
      <c r="A2878" s="721" t="s">
        <v>400</v>
      </c>
      <c r="B2878" s="901"/>
      <c r="C2878" s="782" t="s">
        <v>271</v>
      </c>
      <c r="D2878" s="783"/>
      <c r="E2878" s="784"/>
      <c r="F2878" s="785"/>
      <c r="G2878" s="904"/>
      <c r="H2878" s="905"/>
      <c r="I2878" s="906"/>
      <c r="J2878" s="907">
        <f>H2878 * I2851</f>
        <v>0</v>
      </c>
    </row>
    <row r="2879" spans="1:10" x14ac:dyDescent="0.3">
      <c r="A2879" s="630" t="s">
        <v>278</v>
      </c>
      <c r="B2879" s="901"/>
      <c r="C2879" s="790" t="s">
        <v>249</v>
      </c>
      <c r="D2879" s="791"/>
      <c r="E2879" s="792"/>
      <c r="F2879" s="793">
        <f>$F$3</f>
        <v>0.18</v>
      </c>
      <c r="G2879" s="908"/>
      <c r="H2879" s="795">
        <f>ROUND(H2877*F2879,2)</f>
        <v>37681.019999999997</v>
      </c>
      <c r="I2879" s="909"/>
      <c r="J2879" s="910"/>
    </row>
    <row r="2880" spans="1:10" x14ac:dyDescent="0.3">
      <c r="A2880" s="630" t="s">
        <v>401</v>
      </c>
      <c r="B2880" s="901"/>
      <c r="C2880" s="790" t="s">
        <v>251</v>
      </c>
      <c r="D2880" s="791"/>
      <c r="E2880" s="792"/>
      <c r="F2880" s="793">
        <f>$G$3</f>
        <v>0.05</v>
      </c>
      <c r="G2880" s="908"/>
      <c r="H2880" s="795">
        <f>ROUND(H2877*F2880,2)</f>
        <v>10466.950000000001</v>
      </c>
      <c r="I2880" s="909"/>
      <c r="J2880" s="910"/>
    </row>
    <row r="2881" spans="1:10" x14ac:dyDescent="0.3">
      <c r="A2881" s="630" t="s">
        <v>280</v>
      </c>
      <c r="B2881" s="901"/>
      <c r="C2881" s="790" t="s">
        <v>253</v>
      </c>
      <c r="D2881" s="791"/>
      <c r="E2881" s="792"/>
      <c r="F2881" s="793">
        <f>$H$3</f>
        <v>0.08</v>
      </c>
      <c r="G2881" s="908"/>
      <c r="H2881" s="795">
        <f>ROUND(H2877*F2881,2)</f>
        <v>16747.12</v>
      </c>
      <c r="I2881" s="909"/>
      <c r="J2881" s="910"/>
    </row>
    <row r="2882" spans="1:10" x14ac:dyDescent="0.3">
      <c r="A2882" s="630" t="s">
        <v>282</v>
      </c>
      <c r="B2882" s="901"/>
      <c r="C2882" s="790" t="s">
        <v>257</v>
      </c>
      <c r="D2882" s="791"/>
      <c r="E2882" s="792"/>
      <c r="F2882" s="793">
        <f>$I$3</f>
        <v>0.19</v>
      </c>
      <c r="G2882" s="908"/>
      <c r="H2882" s="795">
        <f>ROUND(H2881*F2882,2)</f>
        <v>3181.95</v>
      </c>
      <c r="I2882" s="909"/>
      <c r="J2882" s="910"/>
    </row>
    <row r="2883" spans="1:10" x14ac:dyDescent="0.3">
      <c r="A2883" s="721" t="s">
        <v>402</v>
      </c>
      <c r="B2883" s="901"/>
      <c r="C2883" s="798" t="s">
        <v>403</v>
      </c>
      <c r="D2883" s="799"/>
      <c r="E2883" s="800"/>
      <c r="F2883" s="598"/>
      <c r="G2883" s="911"/>
      <c r="H2883" s="802">
        <f>SUM(H2879:H2882)</f>
        <v>68077.039999999994</v>
      </c>
      <c r="I2883" s="912"/>
      <c r="J2883" s="913"/>
    </row>
    <row r="2884" spans="1:10" ht="15" thickBot="1" x14ac:dyDescent="0.35">
      <c r="A2884" s="721" t="s">
        <v>404</v>
      </c>
      <c r="B2884" s="901"/>
      <c r="C2884" s="805"/>
      <c r="D2884" s="806"/>
      <c r="E2884" s="778"/>
      <c r="F2884" s="779" t="s">
        <v>405</v>
      </c>
      <c r="G2884" s="914"/>
      <c r="H2884" s="915">
        <f>ROUND(H2877+H2883,$A$3)</f>
        <v>277416</v>
      </c>
      <c r="I2884" s="809"/>
      <c r="J2884" s="916">
        <f>IF($A$3=2,ROUND((J2877+J2883),2),ROUND((J2877+J2883),0))</f>
        <v>1256034</v>
      </c>
    </row>
    <row r="2885" spans="1:10" hidden="1" x14ac:dyDescent="0.3">
      <c r="A2885" s="732" t="s">
        <v>370</v>
      </c>
      <c r="B2885" s="733"/>
      <c r="C2885" s="810"/>
      <c r="D2885" s="811"/>
      <c r="E2885" s="812"/>
      <c r="F2885" s="812"/>
      <c r="G2885" s="812"/>
      <c r="H2885" s="813"/>
      <c r="I2885" s="598"/>
      <c r="J2885" s="599"/>
    </row>
    <row r="2886" spans="1:10" hidden="1" x14ac:dyDescent="0.3">
      <c r="A2886" s="738"/>
      <c r="B2886" s="733"/>
      <c r="C2886" s="734"/>
      <c r="D2886" s="735"/>
      <c r="E2886" s="736"/>
      <c r="F2886" s="736"/>
      <c r="G2886" s="736"/>
      <c r="H2886" s="737"/>
      <c r="I2886" s="598"/>
      <c r="J2886" s="599"/>
    </row>
    <row r="2887" spans="1:10" hidden="1" x14ac:dyDescent="0.3">
      <c r="A2887" s="738"/>
      <c r="B2887" s="733"/>
      <c r="C2887" s="739" t="s">
        <v>371</v>
      </c>
      <c r="D2887" s="740"/>
      <c r="E2887" s="741"/>
      <c r="F2887" s="741"/>
      <c r="G2887" s="741"/>
      <c r="H2887" s="742"/>
      <c r="I2887" s="598"/>
      <c r="J2887" s="599"/>
    </row>
    <row r="2888" spans="1:10" hidden="1" x14ac:dyDescent="0.3">
      <c r="A2888" s="738"/>
      <c r="B2888" s="733"/>
      <c r="C2888" s="743"/>
      <c r="D2888" s="744"/>
      <c r="E2888" s="745"/>
      <c r="F2888" s="745"/>
      <c r="G2888" s="745"/>
      <c r="H2888" s="746"/>
      <c r="I2888" s="598"/>
      <c r="J2888" s="599"/>
    </row>
    <row r="2889" spans="1:10" hidden="1" x14ac:dyDescent="0.3">
      <c r="A2889" s="738"/>
      <c r="B2889" s="733"/>
      <c r="C2889" s="743"/>
      <c r="D2889" s="744"/>
      <c r="E2889" s="745"/>
      <c r="F2889" s="745"/>
      <c r="G2889" s="745"/>
      <c r="H2889" s="746"/>
      <c r="I2889" s="598"/>
      <c r="J2889" s="599"/>
    </row>
    <row r="2890" spans="1:10" hidden="1" x14ac:dyDescent="0.3">
      <c r="A2890" s="738"/>
      <c r="B2890" s="733"/>
      <c r="C2890" s="734"/>
      <c r="D2890" s="735"/>
      <c r="E2890" s="736"/>
      <c r="F2890" s="736"/>
      <c r="G2890" s="736"/>
      <c r="H2890" s="737"/>
      <c r="I2890" s="598"/>
      <c r="J2890" s="599"/>
    </row>
    <row r="2891" spans="1:10" hidden="1" x14ac:dyDescent="0.3">
      <c r="A2891" s="738"/>
      <c r="B2891" s="733"/>
      <c r="C2891" s="747" t="s">
        <v>372</v>
      </c>
      <c r="D2891" s="735"/>
      <c r="E2891" s="736"/>
      <c r="F2891" s="748" t="s">
        <v>373</v>
      </c>
      <c r="G2891" s="736"/>
      <c r="H2891" s="737"/>
      <c r="I2891" s="598"/>
      <c r="J2891" s="599"/>
    </row>
    <row r="2892" spans="1:10" hidden="1" x14ac:dyDescent="0.3">
      <c r="C2892" s="196"/>
      <c r="H2892" s="197"/>
      <c r="I2892" s="598"/>
      <c r="J2892" s="599"/>
    </row>
    <row r="2893" spans="1:10" hidden="1" x14ac:dyDescent="0.3">
      <c r="C2893" s="196"/>
      <c r="H2893" s="197"/>
      <c r="I2893" s="598"/>
      <c r="J2893" s="599"/>
    </row>
    <row r="2894" spans="1:10" hidden="1" x14ac:dyDescent="0.3">
      <c r="A2894" s="738"/>
      <c r="B2894" s="733"/>
      <c r="C2894" s="749" t="s">
        <v>374</v>
      </c>
      <c r="D2894" s="750"/>
      <c r="E2894" s="736"/>
      <c r="F2894" s="751" t="s">
        <v>374</v>
      </c>
      <c r="G2894" s="741"/>
      <c r="H2894" s="742"/>
      <c r="I2894" s="598"/>
      <c r="J2894" s="599"/>
    </row>
    <row r="2895" spans="1:10" hidden="1" x14ac:dyDescent="0.3">
      <c r="A2895" s="738"/>
      <c r="B2895" s="733"/>
      <c r="C2895" s="752" t="s">
        <v>375</v>
      </c>
      <c r="D2895" s="744"/>
      <c r="E2895" s="736"/>
      <c r="F2895" s="753" t="s">
        <v>375</v>
      </c>
      <c r="G2895" s="745"/>
      <c r="H2895" s="746"/>
      <c r="I2895" s="598"/>
      <c r="J2895" s="599"/>
    </row>
    <row r="2896" spans="1:10" hidden="1" x14ac:dyDescent="0.3">
      <c r="A2896" s="738"/>
      <c r="B2896" s="733"/>
      <c r="C2896" s="754" t="s">
        <v>376</v>
      </c>
      <c r="D2896" s="735"/>
      <c r="E2896" s="736"/>
      <c r="F2896" s="733" t="s">
        <v>377</v>
      </c>
      <c r="G2896" s="736"/>
      <c r="H2896" s="737"/>
      <c r="I2896" s="598"/>
      <c r="J2896" s="599"/>
    </row>
    <row r="2897" spans="1:10" ht="15" hidden="1" thickBot="1" x14ac:dyDescent="0.35">
      <c r="A2897" s="755" t="s">
        <v>378</v>
      </c>
      <c r="B2897" s="733"/>
      <c r="C2897" s="756"/>
      <c r="D2897" s="757"/>
      <c r="E2897" s="758"/>
      <c r="F2897" s="758"/>
      <c r="G2897" s="758"/>
      <c r="H2897" s="759"/>
      <c r="I2897" s="598"/>
      <c r="J2897" s="599">
        <f>H2897 * I2851</f>
        <v>0</v>
      </c>
    </row>
    <row r="2898" spans="1:10" x14ac:dyDescent="0.3">
      <c r="C2898" s="32"/>
      <c r="D2898" s="102"/>
      <c r="E2898" s="32"/>
      <c r="F2898" s="32"/>
      <c r="G2898" s="32"/>
      <c r="H2898" s="32"/>
      <c r="I2898" s="598"/>
      <c r="J2898" s="599"/>
    </row>
    <row r="2899" spans="1:10" ht="15" thickBot="1" x14ac:dyDescent="0.35">
      <c r="C2899" s="32"/>
      <c r="D2899" s="102"/>
      <c r="E2899" s="32"/>
      <c r="F2899" s="32"/>
      <c r="G2899" s="32"/>
      <c r="H2899" s="32"/>
      <c r="I2899" s="598"/>
      <c r="J2899" s="599"/>
    </row>
    <row r="2900" spans="1:10" ht="17.399999999999999" hidden="1" x14ac:dyDescent="0.3">
      <c r="A2900" s="600" t="s">
        <v>312</v>
      </c>
      <c r="B2900" s="600"/>
      <c r="C2900" s="601" t="s">
        <v>313</v>
      </c>
      <c r="D2900" s="602"/>
      <c r="E2900" s="602"/>
      <c r="F2900" s="602"/>
      <c r="G2900" s="602"/>
      <c r="H2900" s="603" t="str">
        <f>"No. " &amp; COUNTIF(A$3:A2905,"ITEM*") &amp; " DE " &amp; COUNTIF(A$3:A$99535,"ITEM*")</f>
        <v>No. 59 DE 62</v>
      </c>
      <c r="I2900" s="598"/>
      <c r="J2900" s="599"/>
    </row>
    <row r="2901" spans="1:10" hidden="1" x14ac:dyDescent="0.3">
      <c r="A2901" s="600" t="s">
        <v>314</v>
      </c>
      <c r="B2901" s="600"/>
      <c r="C2901" s="604" t="s">
        <v>315</v>
      </c>
      <c r="D2901" s="605" t="s">
        <v>46</v>
      </c>
      <c r="E2901" s="606"/>
      <c r="F2901" s="607" t="s">
        <v>316</v>
      </c>
      <c r="G2901" s="605"/>
      <c r="H2901" s="608"/>
      <c r="I2901" s="598"/>
      <c r="J2901" s="599">
        <f>H2901 * I2851</f>
        <v>0</v>
      </c>
    </row>
    <row r="2902" spans="1:10" ht="15" hidden="1" thickBot="1" x14ac:dyDescent="0.35">
      <c r="C2902" s="609"/>
      <c r="D2902" s="610"/>
      <c r="E2902" s="610"/>
      <c r="F2902" s="610"/>
      <c r="G2902" s="610"/>
      <c r="H2902" s="611"/>
      <c r="I2902" s="598"/>
      <c r="J2902" s="599"/>
    </row>
    <row r="2903" spans="1:10" x14ac:dyDescent="0.3">
      <c r="A2903" s="612" t="s">
        <v>317</v>
      </c>
      <c r="B2903" s="613"/>
      <c r="C2903" s="614" t="s">
        <v>91</v>
      </c>
      <c r="D2903" s="615"/>
      <c r="E2903" s="615"/>
      <c r="F2903" s="616" t="s">
        <v>90</v>
      </c>
      <c r="G2903" s="617" t="s">
        <v>318</v>
      </c>
      <c r="H2903" s="618" t="s">
        <v>319</v>
      </c>
      <c r="I2903" s="619" t="s">
        <v>320</v>
      </c>
      <c r="J2903" s="917" t="s">
        <v>98</v>
      </c>
    </row>
    <row r="2904" spans="1:10" x14ac:dyDescent="0.3">
      <c r="A2904" s="621" t="s">
        <v>623</v>
      </c>
      <c r="B2904" s="613"/>
      <c r="C2904" s="622" t="s">
        <v>228</v>
      </c>
      <c r="D2904" s="623"/>
      <c r="E2904" s="624"/>
      <c r="F2904" s="625">
        <f>PRESUPUESTO!$B$128</f>
        <v>0</v>
      </c>
      <c r="G2904" s="626" t="s">
        <v>113</v>
      </c>
      <c r="H2904" s="830">
        <f>PRESUPUESTO!$E$128</f>
        <v>5</v>
      </c>
      <c r="I2904" s="831">
        <f>H2904</f>
        <v>5</v>
      </c>
      <c r="J2904" s="629"/>
    </row>
    <row r="2905" spans="1:10" x14ac:dyDescent="0.3">
      <c r="A2905" s="630"/>
      <c r="B2905" s="631"/>
      <c r="C2905" s="632"/>
      <c r="D2905" s="633"/>
      <c r="E2905" s="634"/>
      <c r="F2905" s="635"/>
      <c r="G2905" s="853"/>
      <c r="H2905" s="854"/>
      <c r="I2905" s="855"/>
      <c r="J2905" s="853"/>
    </row>
    <row r="2906" spans="1:10" x14ac:dyDescent="0.3">
      <c r="A2906" s="639" t="s">
        <v>324</v>
      </c>
      <c r="B2906" s="631"/>
      <c r="C2906" s="640" t="s">
        <v>325</v>
      </c>
      <c r="D2906" s="641" t="s">
        <v>326</v>
      </c>
      <c r="E2906" s="641" t="str">
        <f>"CANT. / " &amp; G2904</f>
        <v>CANT. / M2</v>
      </c>
      <c r="F2906" s="642" t="s">
        <v>327</v>
      </c>
      <c r="G2906" s="856" t="s">
        <v>328</v>
      </c>
      <c r="H2906" s="857" t="s">
        <v>329</v>
      </c>
      <c r="I2906" s="858"/>
      <c r="J2906" s="859"/>
    </row>
    <row r="2907" spans="1:10" x14ac:dyDescent="0.3">
      <c r="A2907" s="630">
        <v>101067</v>
      </c>
      <c r="B2907" s="631" t="s">
        <v>417</v>
      </c>
      <c r="C2907" s="647" t="s">
        <v>624</v>
      </c>
      <c r="D2907" s="648" t="s">
        <v>92</v>
      </c>
      <c r="E2907" s="649">
        <v>1.2</v>
      </c>
      <c r="F2907" s="650">
        <v>2</v>
      </c>
      <c r="G2907" s="860">
        <v>75849</v>
      </c>
      <c r="H2907" s="861">
        <f t="shared" ref="H2907:H2916" si="11">TRUNC(E2907* (1 + F2907 / 100) * G2907,2)</f>
        <v>92839.17</v>
      </c>
      <c r="I2907" s="862">
        <f>E2907 * (1 + F2907 / 100) * I2904</f>
        <v>6.12</v>
      </c>
      <c r="J2907" s="863">
        <f>I2904*H2907</f>
        <v>464195.85</v>
      </c>
    </row>
    <row r="2908" spans="1:10" x14ac:dyDescent="0.3">
      <c r="A2908" s="630">
        <v>101116</v>
      </c>
      <c r="B2908" s="631" t="s">
        <v>334</v>
      </c>
      <c r="C2908" s="647" t="s">
        <v>625</v>
      </c>
      <c r="D2908" s="648" t="s">
        <v>92</v>
      </c>
      <c r="E2908" s="649">
        <v>1.5</v>
      </c>
      <c r="F2908" s="650"/>
      <c r="G2908" s="860">
        <v>1683</v>
      </c>
      <c r="H2908" s="861">
        <f t="shared" si="11"/>
        <v>2524.5</v>
      </c>
      <c r="I2908" s="862">
        <f>E2908 * (1 + F2908 / 100) * I2904</f>
        <v>7.5</v>
      </c>
      <c r="J2908" s="863">
        <f>I2904*H2908</f>
        <v>12622.5</v>
      </c>
    </row>
    <row r="2909" spans="1:10" x14ac:dyDescent="0.3">
      <c r="A2909" s="630">
        <v>102427</v>
      </c>
      <c r="B2909" s="631" t="s">
        <v>626</v>
      </c>
      <c r="C2909" s="647" t="s">
        <v>627</v>
      </c>
      <c r="D2909" s="648" t="s">
        <v>113</v>
      </c>
      <c r="E2909" s="649">
        <v>1</v>
      </c>
      <c r="F2909" s="650"/>
      <c r="G2909" s="860">
        <v>47340</v>
      </c>
      <c r="H2909" s="861">
        <f t="shared" si="11"/>
        <v>47340</v>
      </c>
      <c r="I2909" s="862">
        <f>E2909 * (1 + F2909 / 100) * I2904</f>
        <v>5</v>
      </c>
      <c r="J2909" s="863">
        <f>I2904*H2909</f>
        <v>236700</v>
      </c>
    </row>
    <row r="2910" spans="1:10" x14ac:dyDescent="0.3">
      <c r="A2910" s="630">
        <v>101651</v>
      </c>
      <c r="B2910" s="631" t="s">
        <v>417</v>
      </c>
      <c r="C2910" s="647" t="s">
        <v>628</v>
      </c>
      <c r="D2910" s="648" t="s">
        <v>140</v>
      </c>
      <c r="E2910" s="649">
        <v>0.1</v>
      </c>
      <c r="F2910" s="650">
        <v>2</v>
      </c>
      <c r="G2910" s="860">
        <v>24583</v>
      </c>
      <c r="H2910" s="861">
        <f t="shared" si="11"/>
        <v>2507.46</v>
      </c>
      <c r="I2910" s="862">
        <f>E2910 * (1 + F2910 / 100) * I2904</f>
        <v>0.51</v>
      </c>
      <c r="J2910" s="863">
        <f>I2904*H2910</f>
        <v>12537.3</v>
      </c>
    </row>
    <row r="2911" spans="1:10" x14ac:dyDescent="0.3">
      <c r="A2911" s="630">
        <v>101630</v>
      </c>
      <c r="B2911" s="631" t="s">
        <v>419</v>
      </c>
      <c r="C2911" s="647" t="s">
        <v>629</v>
      </c>
      <c r="D2911" s="648" t="s">
        <v>92</v>
      </c>
      <c r="E2911" s="649">
        <v>0.5</v>
      </c>
      <c r="F2911" s="650"/>
      <c r="G2911" s="860">
        <v>28299</v>
      </c>
      <c r="H2911" s="861">
        <f t="shared" si="11"/>
        <v>14149.5</v>
      </c>
      <c r="I2911" s="862">
        <f>E2911 * (1 + F2911 / 100) * I2904</f>
        <v>2.5</v>
      </c>
      <c r="J2911" s="863">
        <f>I2904*H2911</f>
        <v>70747.5</v>
      </c>
    </row>
    <row r="2912" spans="1:10" x14ac:dyDescent="0.3">
      <c r="A2912" s="630">
        <v>100107</v>
      </c>
      <c r="B2912" s="631" t="s">
        <v>513</v>
      </c>
      <c r="C2912" s="647" t="s">
        <v>630</v>
      </c>
      <c r="D2912" s="648" t="s">
        <v>388</v>
      </c>
      <c r="E2912" s="649">
        <v>0.17499999999999999</v>
      </c>
      <c r="F2912" s="650">
        <v>2</v>
      </c>
      <c r="G2912" s="860">
        <v>82395</v>
      </c>
      <c r="H2912" s="861">
        <f t="shared" si="11"/>
        <v>14707.5</v>
      </c>
      <c r="I2912" s="862">
        <f>E2912 * (1 + F2912 / 100) * I2904</f>
        <v>0.89249999999999996</v>
      </c>
      <c r="J2912" s="863">
        <f>I2904*H2912</f>
        <v>73537.5</v>
      </c>
    </row>
    <row r="2913" spans="1:10" x14ac:dyDescent="0.3">
      <c r="A2913" s="630">
        <v>101904</v>
      </c>
      <c r="B2913" s="631"/>
      <c r="C2913" s="647" t="s">
        <v>545</v>
      </c>
      <c r="D2913" s="648" t="s">
        <v>388</v>
      </c>
      <c r="E2913" s="649">
        <v>0.01</v>
      </c>
      <c r="F2913" s="650"/>
      <c r="G2913" s="1010">
        <v>28092</v>
      </c>
      <c r="H2913" s="1011">
        <f t="shared" si="11"/>
        <v>280.92</v>
      </c>
      <c r="I2913" s="882">
        <f>E2913 * (1 + F2913 / 100) * I2904</f>
        <v>0.05</v>
      </c>
      <c r="J2913" s="883">
        <f>I2904*H2913</f>
        <v>1404.6000000000001</v>
      </c>
    </row>
    <row r="2914" spans="1:10" x14ac:dyDescent="0.3">
      <c r="A2914" s="630">
        <v>101197</v>
      </c>
      <c r="B2914" s="631" t="s">
        <v>513</v>
      </c>
      <c r="C2914" s="647" t="s">
        <v>631</v>
      </c>
      <c r="D2914" s="648" t="s">
        <v>632</v>
      </c>
      <c r="E2914" s="649">
        <v>0.02</v>
      </c>
      <c r="F2914" s="650"/>
      <c r="G2914" s="860">
        <v>67436</v>
      </c>
      <c r="H2914" s="861">
        <f t="shared" si="11"/>
        <v>1348.72</v>
      </c>
      <c r="I2914" s="862">
        <f>E2914 * (1 + F2914 / 100) * I2904</f>
        <v>0.1</v>
      </c>
      <c r="J2914" s="863">
        <f>I2904*H2914</f>
        <v>6743.6</v>
      </c>
    </row>
    <row r="2915" spans="1:10" x14ac:dyDescent="0.3">
      <c r="A2915" s="630">
        <v>100598</v>
      </c>
      <c r="B2915" s="631" t="s">
        <v>417</v>
      </c>
      <c r="C2915" s="1012" t="s">
        <v>633</v>
      </c>
      <c r="D2915" s="648" t="s">
        <v>92</v>
      </c>
      <c r="E2915" s="1013">
        <v>1</v>
      </c>
      <c r="F2915" s="1014"/>
      <c r="G2915" s="1015">
        <v>12527</v>
      </c>
      <c r="H2915" s="861">
        <f t="shared" si="11"/>
        <v>12527</v>
      </c>
      <c r="I2915" s="1016">
        <f>E2915 * (1 + F2915 / 100) * I2904</f>
        <v>5</v>
      </c>
      <c r="J2915" s="863">
        <f>I2904*H2915</f>
        <v>62635</v>
      </c>
    </row>
    <row r="2916" spans="1:10" x14ac:dyDescent="0.3">
      <c r="A2916" s="630">
        <v>101591</v>
      </c>
      <c r="B2916" s="631" t="s">
        <v>417</v>
      </c>
      <c r="C2916" s="647" t="s">
        <v>634</v>
      </c>
      <c r="D2916" s="648" t="s">
        <v>92</v>
      </c>
      <c r="E2916" s="649">
        <v>2</v>
      </c>
      <c r="F2916" s="650"/>
      <c r="G2916" s="860">
        <v>5155</v>
      </c>
      <c r="H2916" s="861">
        <f t="shared" si="11"/>
        <v>10310</v>
      </c>
      <c r="I2916" s="864">
        <f>E2916 * (1 + F2916 / 100) * I2904</f>
        <v>10</v>
      </c>
      <c r="J2916" s="865">
        <f>I2904*H2916</f>
        <v>51550</v>
      </c>
    </row>
    <row r="2917" spans="1:10" x14ac:dyDescent="0.3">
      <c r="A2917" s="661"/>
      <c r="B2917" s="631"/>
      <c r="C2917" s="662"/>
      <c r="D2917" s="663"/>
      <c r="E2917" s="664"/>
      <c r="F2917" s="665"/>
      <c r="G2917" s="866"/>
      <c r="H2917" s="867"/>
      <c r="I2917" s="868"/>
      <c r="J2917" s="669"/>
    </row>
    <row r="2918" spans="1:10" x14ac:dyDescent="0.3">
      <c r="A2918" s="670" t="s">
        <v>338</v>
      </c>
      <c r="B2918" s="631"/>
      <c r="C2918" s="632"/>
      <c r="D2918" s="633"/>
      <c r="E2918" s="634"/>
      <c r="F2918" s="671"/>
      <c r="G2918" s="672" t="s">
        <v>339</v>
      </c>
      <c r="H2918" s="869">
        <f>SUM(H2906:H2917)</f>
        <v>198534.77</v>
      </c>
      <c r="I2918" s="858"/>
      <c r="J2918" s="870">
        <f>SUM(J2906:J2917)</f>
        <v>992673.85</v>
      </c>
    </row>
    <row r="2919" spans="1:10" x14ac:dyDescent="0.3">
      <c r="A2919" s="670" t="s">
        <v>340</v>
      </c>
      <c r="B2919" s="631"/>
      <c r="C2919" s="632"/>
      <c r="D2919" s="633"/>
      <c r="E2919" s="634"/>
      <c r="F2919" s="635"/>
      <c r="G2919" s="871"/>
      <c r="H2919" s="872"/>
      <c r="I2919" s="873"/>
      <c r="J2919" s="874"/>
    </row>
    <row r="2920" spans="1:10" x14ac:dyDescent="0.3">
      <c r="A2920" s="639" t="s">
        <v>341</v>
      </c>
      <c r="B2920" s="631"/>
      <c r="C2920" s="679" t="s">
        <v>342</v>
      </c>
      <c r="D2920" s="680" t="s">
        <v>343</v>
      </c>
      <c r="E2920" s="680" t="s">
        <v>344</v>
      </c>
      <c r="F2920" s="681" t="s">
        <v>345</v>
      </c>
      <c r="G2920" s="875" t="s">
        <v>432</v>
      </c>
      <c r="H2920" s="876" t="s">
        <v>94</v>
      </c>
      <c r="I2920" s="877"/>
      <c r="J2920" s="878"/>
    </row>
    <row r="2921" spans="1:10" x14ac:dyDescent="0.3">
      <c r="A2921" s="630">
        <v>200023</v>
      </c>
      <c r="B2921" s="686" t="s">
        <v>342</v>
      </c>
      <c r="C2921" s="647" t="s">
        <v>635</v>
      </c>
      <c r="D2921" s="879">
        <v>206514</v>
      </c>
      <c r="E2921" s="688">
        <v>1.8</v>
      </c>
      <c r="F2921" s="884">
        <f>TRUNC(D2921*E2921,0)</f>
        <v>371725</v>
      </c>
      <c r="G2921" s="885">
        <v>4</v>
      </c>
      <c r="H2921" s="691">
        <f>IFERROR(TRUNC(F2921/G2921,2),0)</f>
        <v>92931.25</v>
      </c>
      <c r="I2921" s="886">
        <f>I2904/G2921</f>
        <v>1.25</v>
      </c>
      <c r="J2921" s="887">
        <f>I2904*H2921</f>
        <v>464656.25</v>
      </c>
    </row>
    <row r="2922" spans="1:10" x14ac:dyDescent="0.3">
      <c r="A2922" s="630">
        <v>207104</v>
      </c>
      <c r="B2922" s="631"/>
      <c r="C2922" s="647" t="s">
        <v>636</v>
      </c>
      <c r="D2922" s="648" t="s">
        <v>637</v>
      </c>
      <c r="E2922" s="649">
        <v>2.6135999999999999</v>
      </c>
      <c r="F2922" s="650"/>
      <c r="G2922" s="860">
        <v>10000</v>
      </c>
      <c r="H2922" s="861">
        <f>TRUNC(E2922*G2922,2)</f>
        <v>26136</v>
      </c>
      <c r="I2922" s="862">
        <f>I2904 * E2922</f>
        <v>13.068</v>
      </c>
      <c r="J2922" s="863">
        <f>I2904*H2922</f>
        <v>130680</v>
      </c>
    </row>
    <row r="2923" spans="1:10" x14ac:dyDescent="0.3">
      <c r="A2923" s="661"/>
      <c r="B2923" s="631"/>
      <c r="C2923" s="662"/>
      <c r="D2923" s="663"/>
      <c r="E2923" s="664"/>
      <c r="F2923" s="665"/>
      <c r="G2923" s="866"/>
      <c r="H2923" s="867"/>
      <c r="I2923" s="868"/>
      <c r="J2923" s="669"/>
    </row>
    <row r="2924" spans="1:10" x14ac:dyDescent="0.3">
      <c r="A2924" s="670" t="s">
        <v>348</v>
      </c>
      <c r="B2924" s="631"/>
      <c r="C2924" s="632"/>
      <c r="D2924" s="633"/>
      <c r="E2924" s="634"/>
      <c r="F2924" s="694"/>
      <c r="G2924" s="695" t="s">
        <v>349</v>
      </c>
      <c r="H2924" s="888">
        <f>SUM(H2920:H2923)</f>
        <v>119067.25</v>
      </c>
      <c r="I2924" s="882"/>
      <c r="J2924" s="889">
        <f>SUM(J2920:J2923)</f>
        <v>595336.25</v>
      </c>
    </row>
    <row r="2925" spans="1:10" x14ac:dyDescent="0.3">
      <c r="A2925" s="670" t="s">
        <v>350</v>
      </c>
      <c r="B2925" s="631"/>
      <c r="C2925" s="632"/>
      <c r="D2925" s="633"/>
      <c r="E2925" s="634"/>
      <c r="F2925" s="635"/>
      <c r="G2925" s="871"/>
      <c r="H2925" s="872"/>
      <c r="I2925" s="873"/>
      <c r="J2925" s="874"/>
    </row>
    <row r="2926" spans="1:10" x14ac:dyDescent="0.3">
      <c r="A2926" s="639" t="s">
        <v>351</v>
      </c>
      <c r="B2926" s="631"/>
      <c r="C2926" s="698" t="s">
        <v>352</v>
      </c>
      <c r="D2926" s="699" t="s">
        <v>353</v>
      </c>
      <c r="E2926" s="699" t="s">
        <v>326</v>
      </c>
      <c r="F2926" s="700" t="s">
        <v>354</v>
      </c>
      <c r="G2926" s="890" t="s">
        <v>355</v>
      </c>
      <c r="H2926" s="891" t="s">
        <v>329</v>
      </c>
      <c r="I2926" s="892"/>
      <c r="J2926" s="893"/>
    </row>
    <row r="2927" spans="1:10" x14ac:dyDescent="0.3">
      <c r="A2927" s="630">
        <v>300026</v>
      </c>
      <c r="B2927" s="631" t="s">
        <v>352</v>
      </c>
      <c r="C2927" s="647" t="s">
        <v>356</v>
      </c>
      <c r="D2927" s="648"/>
      <c r="E2927" s="648" t="s">
        <v>357</v>
      </c>
      <c r="F2927" s="705">
        <v>0.03</v>
      </c>
      <c r="G2927" s="860">
        <f>H2924</f>
        <v>119067.25</v>
      </c>
      <c r="H2927" s="667">
        <f>TRUNC(F2927 * G2927,2)</f>
        <v>3572.01</v>
      </c>
      <c r="I2927" s="864">
        <f>I2904 * F2927</f>
        <v>0.15</v>
      </c>
      <c r="J2927" s="865">
        <f>I2904*H2927</f>
        <v>17860.050000000003</v>
      </c>
    </row>
    <row r="2928" spans="1:10" x14ac:dyDescent="0.3">
      <c r="A2928" s="661"/>
      <c r="B2928" s="631"/>
      <c r="C2928" s="662"/>
      <c r="D2928" s="663"/>
      <c r="E2928" s="664"/>
      <c r="F2928" s="665"/>
      <c r="G2928" s="866"/>
      <c r="H2928" s="867"/>
      <c r="I2928" s="868"/>
      <c r="J2928" s="669"/>
    </row>
    <row r="2929" spans="1:10" x14ac:dyDescent="0.3">
      <c r="A2929" s="670" t="s">
        <v>358</v>
      </c>
      <c r="B2929" s="631"/>
      <c r="C2929" s="632"/>
      <c r="D2929" s="633"/>
      <c r="E2929" s="634"/>
      <c r="F2929" s="706"/>
      <c r="G2929" s="707" t="s">
        <v>359</v>
      </c>
      <c r="H2929" s="894">
        <f>SUM(H2926:H2928)</f>
        <v>3572.01</v>
      </c>
      <c r="I2929" s="882"/>
      <c r="J2929" s="889">
        <f>SUM(J2926:J2928)</f>
        <v>17860.050000000003</v>
      </c>
    </row>
    <row r="2930" spans="1:10" x14ac:dyDescent="0.3">
      <c r="A2930" s="670" t="s">
        <v>360</v>
      </c>
      <c r="B2930" s="631"/>
      <c r="C2930" s="632"/>
      <c r="D2930" s="633"/>
      <c r="E2930" s="634"/>
      <c r="F2930" s="635"/>
      <c r="G2930" s="871"/>
      <c r="H2930" s="872"/>
      <c r="I2930" s="873"/>
      <c r="J2930" s="874"/>
    </row>
    <row r="2931" spans="1:10" x14ac:dyDescent="0.3">
      <c r="A2931" s="709" t="s">
        <v>361</v>
      </c>
      <c r="B2931" s="710"/>
      <c r="C2931" s="711" t="s">
        <v>362</v>
      </c>
      <c r="D2931" s="712" t="s">
        <v>363</v>
      </c>
      <c r="E2931" s="712" t="s">
        <v>364</v>
      </c>
      <c r="F2931" s="713" t="s">
        <v>365</v>
      </c>
      <c r="G2931" s="895" t="s">
        <v>355</v>
      </c>
      <c r="H2931" s="896" t="s">
        <v>329</v>
      </c>
      <c r="I2931" s="897"/>
      <c r="J2931" s="898"/>
    </row>
    <row r="2932" spans="1:10" x14ac:dyDescent="0.3">
      <c r="A2932" s="630"/>
      <c r="B2932" s="631"/>
      <c r="C2932" s="647"/>
      <c r="D2932" s="648"/>
      <c r="E2932" s="649"/>
      <c r="F2932" s="650"/>
      <c r="G2932" s="860"/>
      <c r="H2932" s="861"/>
      <c r="I2932" s="864"/>
      <c r="J2932" s="865"/>
    </row>
    <row r="2933" spans="1:10" x14ac:dyDescent="0.3">
      <c r="A2933" s="670" t="s">
        <v>366</v>
      </c>
      <c r="B2933" s="710"/>
      <c r="C2933" s="632"/>
      <c r="D2933" s="633"/>
      <c r="E2933" s="634"/>
      <c r="F2933" s="718"/>
      <c r="G2933" s="719" t="s">
        <v>367</v>
      </c>
      <c r="H2933" s="899">
        <f>SUM(H2931:H2932)</f>
        <v>0</v>
      </c>
      <c r="I2933" s="882"/>
      <c r="J2933" s="883">
        <f>SUM(J2931:J2932)</f>
        <v>0</v>
      </c>
    </row>
    <row r="2934" spans="1:10" x14ac:dyDescent="0.3">
      <c r="A2934" s="721" t="s">
        <v>368</v>
      </c>
      <c r="B2934" s="900"/>
      <c r="C2934" s="632"/>
      <c r="D2934" s="633"/>
      <c r="E2934" s="634"/>
      <c r="F2934" s="635"/>
      <c r="G2934" s="853"/>
      <c r="H2934" s="854"/>
      <c r="I2934" s="855"/>
      <c r="J2934" s="853"/>
    </row>
    <row r="2935" spans="1:10" ht="15" thickBot="1" x14ac:dyDescent="0.35">
      <c r="A2935" s="721" t="s">
        <v>95</v>
      </c>
      <c r="B2935" s="901"/>
      <c r="C2935" s="776"/>
      <c r="D2935" s="777"/>
      <c r="E2935" s="778"/>
      <c r="F2935" s="779" t="s">
        <v>369</v>
      </c>
      <c r="G2935" s="780"/>
      <c r="H2935" s="902">
        <f>IF($A$2="CD",ROUND(SUM(H2905:H2934)/2,$A$3),SUM(H2905:H2934)/2)</f>
        <v>321174</v>
      </c>
      <c r="I2935" s="730"/>
      <c r="J2935" s="903">
        <f>IF($A$2="CD",ROUND(SUM(J2905:J2934)/2,$A$3),SUM(J2905:J2934)/2)</f>
        <v>1605870</v>
      </c>
    </row>
    <row r="2936" spans="1:10" x14ac:dyDescent="0.3">
      <c r="A2936" s="721" t="s">
        <v>400</v>
      </c>
      <c r="B2936" s="901"/>
      <c r="C2936" s="782" t="s">
        <v>271</v>
      </c>
      <c r="D2936" s="783"/>
      <c r="E2936" s="784"/>
      <c r="F2936" s="814"/>
      <c r="G2936" s="904"/>
      <c r="H2936" s="905"/>
      <c r="I2936" s="906"/>
      <c r="J2936" s="907">
        <f>H2936 * I2904</f>
        <v>0</v>
      </c>
    </row>
    <row r="2937" spans="1:10" x14ac:dyDescent="0.3">
      <c r="A2937" s="630" t="s">
        <v>278</v>
      </c>
      <c r="B2937" s="901"/>
      <c r="C2937" s="790" t="s">
        <v>249</v>
      </c>
      <c r="D2937" s="791"/>
      <c r="E2937" s="792"/>
      <c r="F2937" s="793">
        <f>$F$3</f>
        <v>0.18</v>
      </c>
      <c r="G2937" s="908"/>
      <c r="H2937" s="795">
        <f>ROUND(H2935*F2937,2)</f>
        <v>57811.32</v>
      </c>
      <c r="I2937" s="909"/>
      <c r="J2937" s="910"/>
    </row>
    <row r="2938" spans="1:10" x14ac:dyDescent="0.3">
      <c r="A2938" s="630" t="s">
        <v>401</v>
      </c>
      <c r="B2938" s="901"/>
      <c r="C2938" s="790" t="s">
        <v>251</v>
      </c>
      <c r="D2938" s="791"/>
      <c r="E2938" s="792"/>
      <c r="F2938" s="793">
        <f>$G$3</f>
        <v>0.05</v>
      </c>
      <c r="G2938" s="908"/>
      <c r="H2938" s="795">
        <f>ROUND(H2935*F2938,2)</f>
        <v>16058.7</v>
      </c>
      <c r="I2938" s="909"/>
      <c r="J2938" s="910"/>
    </row>
    <row r="2939" spans="1:10" x14ac:dyDescent="0.3">
      <c r="A2939" s="630" t="s">
        <v>280</v>
      </c>
      <c r="B2939" s="901"/>
      <c r="C2939" s="790" t="s">
        <v>253</v>
      </c>
      <c r="D2939" s="791"/>
      <c r="E2939" s="792"/>
      <c r="F2939" s="793">
        <f>$H$3</f>
        <v>0.08</v>
      </c>
      <c r="G2939" s="908"/>
      <c r="H2939" s="795">
        <f>ROUND(H2935*F2939,2)</f>
        <v>25693.919999999998</v>
      </c>
      <c r="I2939" s="909"/>
      <c r="J2939" s="910"/>
    </row>
    <row r="2940" spans="1:10" x14ac:dyDescent="0.3">
      <c r="A2940" s="630" t="s">
        <v>282</v>
      </c>
      <c r="B2940" s="901"/>
      <c r="C2940" s="790" t="s">
        <v>257</v>
      </c>
      <c r="D2940" s="791"/>
      <c r="E2940" s="792"/>
      <c r="F2940" s="793">
        <f>$I$3</f>
        <v>0.19</v>
      </c>
      <c r="G2940" s="908"/>
      <c r="H2940" s="795">
        <f>ROUND(H2939*F2940,2)</f>
        <v>4881.84</v>
      </c>
      <c r="I2940" s="909"/>
      <c r="J2940" s="910"/>
    </row>
    <row r="2941" spans="1:10" x14ac:dyDescent="0.3">
      <c r="A2941" s="721" t="s">
        <v>402</v>
      </c>
      <c r="B2941" s="901"/>
      <c r="C2941" s="798" t="s">
        <v>403</v>
      </c>
      <c r="D2941" s="799"/>
      <c r="E2941" s="800"/>
      <c r="F2941" s="599"/>
      <c r="G2941" s="911"/>
      <c r="H2941" s="802">
        <f>SUM(H2937:H2940)</f>
        <v>104445.78</v>
      </c>
      <c r="I2941" s="912"/>
      <c r="J2941" s="913"/>
    </row>
    <row r="2942" spans="1:10" ht="15" thickBot="1" x14ac:dyDescent="0.35">
      <c r="A2942" s="721" t="s">
        <v>404</v>
      </c>
      <c r="B2942" s="901"/>
      <c r="C2942" s="805"/>
      <c r="D2942" s="806"/>
      <c r="E2942" s="778"/>
      <c r="F2942" s="779" t="s">
        <v>405</v>
      </c>
      <c r="G2942" s="914"/>
      <c r="H2942" s="915">
        <f>ROUND(H2935+H2941,$A$3)</f>
        <v>425620</v>
      </c>
      <c r="I2942" s="809"/>
      <c r="J2942" s="916">
        <f>IF($A$3=2,ROUND((J2935+J2941),2),ROUND((J2935+J2941),0))</f>
        <v>1605870</v>
      </c>
    </row>
    <row r="2943" spans="1:10" hidden="1" x14ac:dyDescent="0.3">
      <c r="A2943" s="732" t="s">
        <v>370</v>
      </c>
      <c r="B2943" s="733"/>
      <c r="C2943" s="810"/>
      <c r="D2943" s="811"/>
      <c r="E2943" s="812"/>
      <c r="F2943" s="812"/>
      <c r="G2943" s="812"/>
      <c r="H2943" s="813"/>
      <c r="I2943" s="598"/>
      <c r="J2943" s="599"/>
    </row>
    <row r="2944" spans="1:10" hidden="1" x14ac:dyDescent="0.3">
      <c r="A2944" s="738"/>
      <c r="B2944" s="733"/>
      <c r="C2944" s="734"/>
      <c r="D2944" s="735"/>
      <c r="E2944" s="736"/>
      <c r="F2944" s="736"/>
      <c r="G2944" s="736"/>
      <c r="H2944" s="737"/>
      <c r="I2944" s="598"/>
      <c r="J2944" s="599"/>
    </row>
    <row r="2945" spans="1:10" hidden="1" x14ac:dyDescent="0.3">
      <c r="A2945" s="738"/>
      <c r="B2945" s="733"/>
      <c r="C2945" s="739" t="s">
        <v>371</v>
      </c>
      <c r="D2945" s="740"/>
      <c r="E2945" s="741"/>
      <c r="F2945" s="741"/>
      <c r="G2945" s="741"/>
      <c r="H2945" s="742"/>
      <c r="I2945" s="598"/>
      <c r="J2945" s="599"/>
    </row>
    <row r="2946" spans="1:10" hidden="1" x14ac:dyDescent="0.3">
      <c r="A2946" s="738"/>
      <c r="B2946" s="733"/>
      <c r="C2946" s="743"/>
      <c r="D2946" s="744"/>
      <c r="E2946" s="745"/>
      <c r="F2946" s="745"/>
      <c r="G2946" s="745"/>
      <c r="H2946" s="746"/>
      <c r="I2946" s="598"/>
      <c r="J2946" s="599"/>
    </row>
    <row r="2947" spans="1:10" hidden="1" x14ac:dyDescent="0.3">
      <c r="A2947" s="738"/>
      <c r="B2947" s="733"/>
      <c r="C2947" s="743"/>
      <c r="D2947" s="744"/>
      <c r="E2947" s="745"/>
      <c r="F2947" s="745"/>
      <c r="G2947" s="745"/>
      <c r="H2947" s="746"/>
      <c r="I2947" s="598"/>
      <c r="J2947" s="599"/>
    </row>
    <row r="2948" spans="1:10" hidden="1" x14ac:dyDescent="0.3">
      <c r="A2948" s="738"/>
      <c r="B2948" s="733"/>
      <c r="C2948" s="734"/>
      <c r="D2948" s="735"/>
      <c r="E2948" s="736"/>
      <c r="F2948" s="736"/>
      <c r="G2948" s="736"/>
      <c r="H2948" s="737"/>
      <c r="I2948" s="598"/>
      <c r="J2948" s="599"/>
    </row>
    <row r="2949" spans="1:10" hidden="1" x14ac:dyDescent="0.3">
      <c r="A2949" s="738"/>
      <c r="B2949" s="733"/>
      <c r="C2949" s="747" t="s">
        <v>372</v>
      </c>
      <c r="D2949" s="735"/>
      <c r="E2949" s="736"/>
      <c r="F2949" s="748" t="s">
        <v>373</v>
      </c>
      <c r="G2949" s="736"/>
      <c r="H2949" s="737"/>
      <c r="I2949" s="598"/>
      <c r="J2949" s="599"/>
    </row>
    <row r="2950" spans="1:10" hidden="1" x14ac:dyDescent="0.3">
      <c r="C2950" s="196"/>
      <c r="H2950" s="197"/>
      <c r="I2950" s="598"/>
      <c r="J2950" s="599"/>
    </row>
    <row r="2951" spans="1:10" hidden="1" x14ac:dyDescent="0.3">
      <c r="C2951" s="196"/>
      <c r="H2951" s="197"/>
      <c r="I2951" s="598"/>
      <c r="J2951" s="599"/>
    </row>
    <row r="2952" spans="1:10" hidden="1" x14ac:dyDescent="0.3">
      <c r="A2952" s="738"/>
      <c r="B2952" s="733"/>
      <c r="C2952" s="749" t="s">
        <v>374</v>
      </c>
      <c r="D2952" s="750"/>
      <c r="E2952" s="736"/>
      <c r="F2952" s="751" t="s">
        <v>374</v>
      </c>
      <c r="G2952" s="741"/>
      <c r="H2952" s="742"/>
      <c r="I2952" s="598"/>
      <c r="J2952" s="599"/>
    </row>
    <row r="2953" spans="1:10" hidden="1" x14ac:dyDescent="0.3">
      <c r="A2953" s="738"/>
      <c r="B2953" s="733"/>
      <c r="C2953" s="752" t="s">
        <v>375</v>
      </c>
      <c r="D2953" s="744"/>
      <c r="E2953" s="736"/>
      <c r="F2953" s="753" t="s">
        <v>375</v>
      </c>
      <c r="G2953" s="745"/>
      <c r="H2953" s="746"/>
      <c r="I2953" s="598"/>
      <c r="J2953" s="599"/>
    </row>
    <row r="2954" spans="1:10" hidden="1" x14ac:dyDescent="0.3">
      <c r="A2954" s="738"/>
      <c r="B2954" s="733"/>
      <c r="C2954" s="754" t="s">
        <v>376</v>
      </c>
      <c r="D2954" s="735"/>
      <c r="E2954" s="736"/>
      <c r="F2954" s="733" t="s">
        <v>377</v>
      </c>
      <c r="G2954" s="736"/>
      <c r="H2954" s="737"/>
      <c r="I2954" s="598"/>
      <c r="J2954" s="599"/>
    </row>
    <row r="2955" spans="1:10" ht="15" hidden="1" thickBot="1" x14ac:dyDescent="0.35">
      <c r="A2955" s="755" t="s">
        <v>378</v>
      </c>
      <c r="B2955" s="733"/>
      <c r="C2955" s="756"/>
      <c r="D2955" s="757"/>
      <c r="E2955" s="758"/>
      <c r="F2955" s="758"/>
      <c r="G2955" s="758"/>
      <c r="H2955" s="759"/>
      <c r="I2955" s="598"/>
      <c r="J2955" s="599">
        <f>H2955 * I2904</f>
        <v>0</v>
      </c>
    </row>
    <row r="2956" spans="1:10" x14ac:dyDescent="0.3">
      <c r="C2956" s="32"/>
      <c r="D2956" s="102"/>
      <c r="E2956" s="32"/>
      <c r="F2956" s="32"/>
      <c r="G2956" s="32"/>
      <c r="H2956" s="32"/>
      <c r="I2956" s="598"/>
      <c r="J2956" s="599"/>
    </row>
    <row r="2957" spans="1:10" ht="15" thickBot="1" x14ac:dyDescent="0.35">
      <c r="C2957" s="32"/>
      <c r="D2957" s="102"/>
      <c r="E2957" s="32"/>
      <c r="F2957" s="32"/>
      <c r="G2957" s="32"/>
      <c r="H2957" s="32"/>
      <c r="I2957" s="598"/>
      <c r="J2957" s="599"/>
    </row>
    <row r="2958" spans="1:10" ht="17.399999999999999" hidden="1" x14ac:dyDescent="0.3">
      <c r="A2958" s="600" t="s">
        <v>312</v>
      </c>
      <c r="B2958" s="600"/>
      <c r="C2958" s="601" t="s">
        <v>313</v>
      </c>
      <c r="D2958" s="602"/>
      <c r="E2958" s="602"/>
      <c r="F2958" s="602"/>
      <c r="G2958" s="602"/>
      <c r="H2958" s="603" t="str">
        <f>"No. " &amp; COUNTIF(A$3:A2963,"ITEM*") &amp; " DE " &amp; COUNTIF(A$3:A$99648,"ITEM*")</f>
        <v>No. 60 DE 62</v>
      </c>
      <c r="I2958" s="598"/>
      <c r="J2958" s="599"/>
    </row>
    <row r="2959" spans="1:10" hidden="1" x14ac:dyDescent="0.3">
      <c r="A2959" s="600" t="s">
        <v>314</v>
      </c>
      <c r="B2959" s="600"/>
      <c r="C2959" s="604" t="s">
        <v>315</v>
      </c>
      <c r="D2959" s="605" t="s">
        <v>46</v>
      </c>
      <c r="E2959" s="606"/>
      <c r="F2959" s="607" t="s">
        <v>316</v>
      </c>
      <c r="G2959" s="605"/>
      <c r="H2959" s="608"/>
      <c r="I2959" s="598"/>
      <c r="J2959" s="599">
        <f>H2959 * I2904</f>
        <v>0</v>
      </c>
    </row>
    <row r="2960" spans="1:10" ht="15" hidden="1" thickBot="1" x14ac:dyDescent="0.35">
      <c r="C2960" s="609"/>
      <c r="D2960" s="610"/>
      <c r="E2960" s="610"/>
      <c r="F2960" s="610"/>
      <c r="G2960" s="610"/>
      <c r="H2960" s="611"/>
      <c r="I2960" s="598"/>
      <c r="J2960" s="599"/>
    </row>
    <row r="2961" spans="1:10" x14ac:dyDescent="0.3">
      <c r="A2961" s="612" t="s">
        <v>317</v>
      </c>
      <c r="B2961" s="613"/>
      <c r="C2961" s="614" t="s">
        <v>91</v>
      </c>
      <c r="D2961" s="615"/>
      <c r="E2961" s="615"/>
      <c r="F2961" s="616" t="s">
        <v>90</v>
      </c>
      <c r="G2961" s="617" t="s">
        <v>318</v>
      </c>
      <c r="H2961" s="618" t="s">
        <v>319</v>
      </c>
      <c r="I2961" s="619" t="s">
        <v>320</v>
      </c>
      <c r="J2961" s="917" t="s">
        <v>98</v>
      </c>
    </row>
    <row r="2962" spans="1:10" x14ac:dyDescent="0.3">
      <c r="A2962" s="621" t="s">
        <v>638</v>
      </c>
      <c r="B2962" s="613"/>
      <c r="C2962" s="622" t="s">
        <v>230</v>
      </c>
      <c r="D2962" s="623"/>
      <c r="E2962" s="624"/>
      <c r="F2962" s="625">
        <f>PRESUPUESTO!$B$129</f>
        <v>0</v>
      </c>
      <c r="G2962" s="626" t="s">
        <v>35</v>
      </c>
      <c r="H2962" s="830">
        <f>PRESUPUESTO!$E$129</f>
        <v>3</v>
      </c>
      <c r="I2962" s="831">
        <f>H2962</f>
        <v>3</v>
      </c>
      <c r="J2962" s="629"/>
    </row>
    <row r="2963" spans="1:10" x14ac:dyDescent="0.3">
      <c r="A2963" s="630"/>
      <c r="B2963" s="631"/>
      <c r="C2963" s="632"/>
      <c r="D2963" s="633"/>
      <c r="E2963" s="634"/>
      <c r="F2963" s="635"/>
      <c r="G2963" s="853"/>
      <c r="H2963" s="854"/>
      <c r="I2963" s="855"/>
      <c r="J2963" s="853"/>
    </row>
    <row r="2964" spans="1:10" x14ac:dyDescent="0.3">
      <c r="A2964" s="639" t="s">
        <v>324</v>
      </c>
      <c r="B2964" s="631"/>
      <c r="C2964" s="640" t="s">
        <v>325</v>
      </c>
      <c r="D2964" s="641" t="s">
        <v>326</v>
      </c>
      <c r="E2964" s="641" t="str">
        <f>"CANT. / " &amp; G2962</f>
        <v>CANT. / M</v>
      </c>
      <c r="F2964" s="642" t="s">
        <v>327</v>
      </c>
      <c r="G2964" s="856" t="s">
        <v>328</v>
      </c>
      <c r="H2964" s="857" t="s">
        <v>329</v>
      </c>
      <c r="I2964" s="858"/>
      <c r="J2964" s="859"/>
    </row>
    <row r="2965" spans="1:10" x14ac:dyDescent="0.3">
      <c r="A2965" s="630">
        <v>119032</v>
      </c>
      <c r="B2965" s="631"/>
      <c r="C2965" s="647" t="s">
        <v>639</v>
      </c>
      <c r="D2965" s="648" t="s">
        <v>92</v>
      </c>
      <c r="E2965" s="649">
        <v>1</v>
      </c>
      <c r="F2965" s="650"/>
      <c r="G2965" s="860">
        <v>14623</v>
      </c>
      <c r="H2965" s="861">
        <f t="shared" ref="H2965:H2976" si="12">TRUNC(E2965* (1 + F2965 / 100) * G2965,2)</f>
        <v>14623</v>
      </c>
      <c r="I2965" s="862">
        <f>E2965 * (1 + F2965 / 100) * I2962</f>
        <v>3</v>
      </c>
      <c r="J2965" s="863">
        <f>I2962*H2965</f>
        <v>43869</v>
      </c>
    </row>
    <row r="2966" spans="1:10" x14ac:dyDescent="0.3">
      <c r="A2966" s="630">
        <v>101289</v>
      </c>
      <c r="B2966" s="631"/>
      <c r="C2966" s="647" t="s">
        <v>543</v>
      </c>
      <c r="D2966" s="648" t="s">
        <v>388</v>
      </c>
      <c r="E2966" s="649">
        <v>0.5</v>
      </c>
      <c r="F2966" s="650">
        <v>2</v>
      </c>
      <c r="G2966" s="860">
        <v>140211</v>
      </c>
      <c r="H2966" s="861">
        <f t="shared" si="12"/>
        <v>71507.61</v>
      </c>
      <c r="I2966" s="862">
        <f>E2966 * (1 + F2966 / 100) * I2962</f>
        <v>1.53</v>
      </c>
      <c r="J2966" s="863">
        <f>I2962*H2966</f>
        <v>214522.83000000002</v>
      </c>
    </row>
    <row r="2967" spans="1:10" x14ac:dyDescent="0.3">
      <c r="A2967" s="630">
        <v>119036</v>
      </c>
      <c r="B2967" s="631"/>
      <c r="C2967" s="647" t="s">
        <v>640</v>
      </c>
      <c r="D2967" s="648" t="s">
        <v>412</v>
      </c>
      <c r="E2967" s="649">
        <v>1</v>
      </c>
      <c r="F2967" s="650">
        <v>1</v>
      </c>
      <c r="G2967" s="860">
        <v>5465</v>
      </c>
      <c r="H2967" s="861">
        <f t="shared" si="12"/>
        <v>5519.65</v>
      </c>
      <c r="I2967" s="862">
        <f>E2967 * (1 + F2967 / 100) * I2962</f>
        <v>3.0300000000000002</v>
      </c>
      <c r="J2967" s="863">
        <f>I2962*H2967</f>
        <v>16558.949999999997</v>
      </c>
    </row>
    <row r="2968" spans="1:10" x14ac:dyDescent="0.3">
      <c r="A2968" s="630">
        <v>101931</v>
      </c>
      <c r="B2968" s="631"/>
      <c r="C2968" s="647" t="s">
        <v>615</v>
      </c>
      <c r="D2968" s="648" t="s">
        <v>92</v>
      </c>
      <c r="E2968" s="649">
        <v>10</v>
      </c>
      <c r="F2968" s="650"/>
      <c r="G2968" s="860">
        <v>57</v>
      </c>
      <c r="H2968" s="861">
        <f t="shared" si="12"/>
        <v>570</v>
      </c>
      <c r="I2968" s="862">
        <f>E2968 * (1 + F2968 / 100) * I2962</f>
        <v>30</v>
      </c>
      <c r="J2968" s="863">
        <f>I2962*H2968</f>
        <v>1710</v>
      </c>
    </row>
    <row r="2969" spans="1:10" x14ac:dyDescent="0.3">
      <c r="A2969" s="630">
        <v>119028</v>
      </c>
      <c r="B2969" s="631"/>
      <c r="C2969" s="647" t="s">
        <v>641</v>
      </c>
      <c r="D2969" s="648" t="s">
        <v>92</v>
      </c>
      <c r="E2969" s="649">
        <v>0.255</v>
      </c>
      <c r="F2969" s="650">
        <v>5</v>
      </c>
      <c r="G2969" s="860">
        <v>342191</v>
      </c>
      <c r="H2969" s="861">
        <f t="shared" si="12"/>
        <v>91621.64</v>
      </c>
      <c r="I2969" s="862">
        <f>E2969 * (1 + F2969 / 100) * I2962</f>
        <v>0.80325000000000013</v>
      </c>
      <c r="J2969" s="863">
        <f>I2962*H2969</f>
        <v>274864.92</v>
      </c>
    </row>
    <row r="2970" spans="1:10" x14ac:dyDescent="0.3">
      <c r="A2970" s="630">
        <v>119027</v>
      </c>
      <c r="B2970" s="631"/>
      <c r="C2970" s="647" t="s">
        <v>642</v>
      </c>
      <c r="D2970" s="648" t="s">
        <v>92</v>
      </c>
      <c r="E2970" s="649">
        <v>8.5000000000000006E-2</v>
      </c>
      <c r="F2970" s="650">
        <v>5</v>
      </c>
      <c r="G2970" s="860">
        <v>311718</v>
      </c>
      <c r="H2970" s="861">
        <f t="shared" si="12"/>
        <v>27820.83</v>
      </c>
      <c r="I2970" s="862">
        <f>E2970 * (1 + F2970 / 100) * I2962</f>
        <v>0.26775000000000004</v>
      </c>
      <c r="J2970" s="863">
        <f>I2962*H2970</f>
        <v>83462.490000000005</v>
      </c>
    </row>
    <row r="2971" spans="1:10" x14ac:dyDescent="0.3">
      <c r="A2971" s="630">
        <v>119007</v>
      </c>
      <c r="B2971" s="631"/>
      <c r="C2971" s="647" t="s">
        <v>643</v>
      </c>
      <c r="D2971" s="648" t="s">
        <v>35</v>
      </c>
      <c r="E2971" s="649">
        <v>7</v>
      </c>
      <c r="F2971" s="650">
        <v>1</v>
      </c>
      <c r="G2971" s="860">
        <v>4844</v>
      </c>
      <c r="H2971" s="861">
        <f t="shared" si="12"/>
        <v>34247.08</v>
      </c>
      <c r="I2971" s="862">
        <f>E2971 * (1 + F2971 / 100) * I2962</f>
        <v>21.21</v>
      </c>
      <c r="J2971" s="863">
        <f>I2962*H2971</f>
        <v>102741.24</v>
      </c>
    </row>
    <row r="2972" spans="1:10" x14ac:dyDescent="0.3">
      <c r="A2972" s="630">
        <v>119003</v>
      </c>
      <c r="B2972" s="631"/>
      <c r="C2972" s="647" t="s">
        <v>644</v>
      </c>
      <c r="D2972" s="648" t="s">
        <v>92</v>
      </c>
      <c r="E2972" s="649">
        <v>4</v>
      </c>
      <c r="F2972" s="650"/>
      <c r="G2972" s="860">
        <v>10261</v>
      </c>
      <c r="H2972" s="861">
        <f t="shared" si="12"/>
        <v>41044</v>
      </c>
      <c r="I2972" s="862">
        <f>E2972 * (1 + F2972 / 100) * I2962</f>
        <v>12</v>
      </c>
      <c r="J2972" s="863">
        <f>I2962*H2972</f>
        <v>123132</v>
      </c>
    </row>
    <row r="2973" spans="1:10" x14ac:dyDescent="0.3">
      <c r="A2973" s="630">
        <v>119050</v>
      </c>
      <c r="B2973" s="631"/>
      <c r="C2973" s="647" t="s">
        <v>645</v>
      </c>
      <c r="D2973" s="648" t="s">
        <v>92</v>
      </c>
      <c r="E2973" s="649">
        <v>2</v>
      </c>
      <c r="F2973" s="650"/>
      <c r="G2973" s="860">
        <v>4395</v>
      </c>
      <c r="H2973" s="861">
        <f t="shared" si="12"/>
        <v>8790</v>
      </c>
      <c r="I2973" s="862">
        <f>E2973 * (1 + F2973 / 100) * I2962</f>
        <v>6</v>
      </c>
      <c r="J2973" s="863">
        <f>I2962*H2973</f>
        <v>26370</v>
      </c>
    </row>
    <row r="2974" spans="1:10" x14ac:dyDescent="0.3">
      <c r="A2974" s="630">
        <v>119045</v>
      </c>
      <c r="B2974" s="631"/>
      <c r="C2974" s="647" t="s">
        <v>646</v>
      </c>
      <c r="D2974" s="648" t="s">
        <v>35</v>
      </c>
      <c r="E2974" s="649">
        <v>3.6</v>
      </c>
      <c r="F2974" s="650"/>
      <c r="G2974" s="860">
        <v>47935</v>
      </c>
      <c r="H2974" s="861">
        <f t="shared" si="12"/>
        <v>172566</v>
      </c>
      <c r="I2974" s="862">
        <f>E2974 * (1 + F2974 / 100) * I2962</f>
        <v>10.8</v>
      </c>
      <c r="J2974" s="863">
        <f>I2962*H2974</f>
        <v>517698</v>
      </c>
    </row>
    <row r="2975" spans="1:10" x14ac:dyDescent="0.3">
      <c r="A2975" s="630">
        <v>119001</v>
      </c>
      <c r="B2975" s="631"/>
      <c r="C2975" s="647" t="s">
        <v>647</v>
      </c>
      <c r="D2975" s="648" t="s">
        <v>92</v>
      </c>
      <c r="E2975" s="649">
        <v>12</v>
      </c>
      <c r="F2975" s="650"/>
      <c r="G2975" s="860">
        <v>1127</v>
      </c>
      <c r="H2975" s="861">
        <f t="shared" si="12"/>
        <v>13524</v>
      </c>
      <c r="I2975" s="862">
        <f>E2975 * (1 + F2975 / 100) * I2962</f>
        <v>36</v>
      </c>
      <c r="J2975" s="863">
        <f>I2962*H2975</f>
        <v>40572</v>
      </c>
    </row>
    <row r="2976" spans="1:10" x14ac:dyDescent="0.3">
      <c r="A2976" s="630">
        <v>100206</v>
      </c>
      <c r="B2976" s="631"/>
      <c r="C2976" s="647" t="s">
        <v>648</v>
      </c>
      <c r="D2976" s="648" t="s">
        <v>92</v>
      </c>
      <c r="E2976" s="649">
        <v>4</v>
      </c>
      <c r="F2976" s="650"/>
      <c r="G2976" s="860">
        <v>12224</v>
      </c>
      <c r="H2976" s="861">
        <f t="shared" si="12"/>
        <v>48896</v>
      </c>
      <c r="I2976" s="864">
        <f>E2976 * (1 + F2976 / 100) * I2962</f>
        <v>12</v>
      </c>
      <c r="J2976" s="865">
        <f>I2962*H2976</f>
        <v>146688</v>
      </c>
    </row>
    <row r="2977" spans="1:10" x14ac:dyDescent="0.3">
      <c r="A2977" s="661"/>
      <c r="B2977" s="631"/>
      <c r="C2977" s="662"/>
      <c r="D2977" s="663"/>
      <c r="E2977" s="664"/>
      <c r="F2977" s="665"/>
      <c r="G2977" s="866"/>
      <c r="H2977" s="867"/>
      <c r="I2977" s="868"/>
      <c r="J2977" s="669"/>
    </row>
    <row r="2978" spans="1:10" x14ac:dyDescent="0.3">
      <c r="A2978" s="670" t="s">
        <v>338</v>
      </c>
      <c r="B2978" s="631"/>
      <c r="C2978" s="632"/>
      <c r="D2978" s="633"/>
      <c r="E2978" s="634"/>
      <c r="F2978" s="671"/>
      <c r="G2978" s="672" t="s">
        <v>339</v>
      </c>
      <c r="H2978" s="920">
        <f>SUM(H2964:H2977)</f>
        <v>530729.81000000006</v>
      </c>
      <c r="I2978" s="858"/>
      <c r="J2978" s="870">
        <f>SUM(J2964:J2977)</f>
        <v>1592189.43</v>
      </c>
    </row>
    <row r="2979" spans="1:10" x14ac:dyDescent="0.3">
      <c r="A2979" s="670" t="s">
        <v>340</v>
      </c>
      <c r="B2979" s="631"/>
      <c r="C2979" s="632"/>
      <c r="D2979" s="633"/>
      <c r="E2979" s="634"/>
      <c r="F2979" s="635"/>
      <c r="G2979" s="871"/>
      <c r="H2979" s="872"/>
      <c r="I2979" s="873"/>
      <c r="J2979" s="874"/>
    </row>
    <row r="2980" spans="1:10" x14ac:dyDescent="0.3">
      <c r="A2980" s="639" t="s">
        <v>341</v>
      </c>
      <c r="B2980" s="631"/>
      <c r="C2980" s="679" t="s">
        <v>342</v>
      </c>
      <c r="D2980" s="680" t="s">
        <v>343</v>
      </c>
      <c r="E2980" s="680" t="s">
        <v>344</v>
      </c>
      <c r="F2980" s="681" t="s">
        <v>345</v>
      </c>
      <c r="G2980" s="875" t="s">
        <v>413</v>
      </c>
      <c r="H2980" s="876" t="s">
        <v>94</v>
      </c>
      <c r="I2980" s="877"/>
      <c r="J2980" s="878"/>
    </row>
    <row r="2981" spans="1:10" x14ac:dyDescent="0.3">
      <c r="A2981" s="630">
        <v>200015</v>
      </c>
      <c r="B2981" s="686"/>
      <c r="C2981" s="647" t="s">
        <v>506</v>
      </c>
      <c r="D2981" s="879">
        <v>189305</v>
      </c>
      <c r="E2981" s="688">
        <v>1.39</v>
      </c>
      <c r="F2981" s="880">
        <f>TRUNC(D2981*E2981,0)</f>
        <v>263133</v>
      </c>
      <c r="G2981" s="881">
        <v>4</v>
      </c>
      <c r="H2981" s="691">
        <f>IFERROR(TRUNC(F2981/G2981,2),0)</f>
        <v>65783.25</v>
      </c>
      <c r="I2981" s="882">
        <f>I2962/G2981</f>
        <v>0.75</v>
      </c>
      <c r="J2981" s="883">
        <f>I2962*H2981</f>
        <v>197349.75</v>
      </c>
    </row>
    <row r="2982" spans="1:10" x14ac:dyDescent="0.3">
      <c r="A2982" s="630">
        <v>200033</v>
      </c>
      <c r="B2982" s="686"/>
      <c r="C2982" s="647" t="s">
        <v>507</v>
      </c>
      <c r="D2982" s="879">
        <v>306584</v>
      </c>
      <c r="E2982" s="688">
        <v>1.8</v>
      </c>
      <c r="F2982" s="884">
        <f>TRUNC(D2982*E2982,0)</f>
        <v>551851</v>
      </c>
      <c r="G2982" s="885">
        <v>3.2</v>
      </c>
      <c r="H2982" s="691">
        <f>IFERROR(TRUNC(F2982/G2982,2),0)</f>
        <v>172453.43</v>
      </c>
      <c r="I2982" s="886">
        <f>I2962/G2982</f>
        <v>0.9375</v>
      </c>
      <c r="J2982" s="887">
        <f>I2962*H2982</f>
        <v>517360.29</v>
      </c>
    </row>
    <row r="2983" spans="1:10" x14ac:dyDescent="0.3">
      <c r="A2983" s="661"/>
      <c r="B2983" s="631"/>
      <c r="C2983" s="662"/>
      <c r="D2983" s="663"/>
      <c r="E2983" s="664"/>
      <c r="F2983" s="665"/>
      <c r="G2983" s="866"/>
      <c r="H2983" s="867"/>
      <c r="I2983" s="868"/>
      <c r="J2983" s="669"/>
    </row>
    <row r="2984" spans="1:10" x14ac:dyDescent="0.3">
      <c r="A2984" s="670" t="s">
        <v>348</v>
      </c>
      <c r="B2984" s="631"/>
      <c r="C2984" s="632"/>
      <c r="D2984" s="633"/>
      <c r="E2984" s="634"/>
      <c r="F2984" s="694"/>
      <c r="G2984" s="695" t="s">
        <v>349</v>
      </c>
      <c r="H2984" s="921">
        <f>SUM(H2980:H2983)</f>
        <v>238236.68</v>
      </c>
      <c r="I2984" s="882"/>
      <c r="J2984" s="889">
        <f>SUM(J2980:J2983)</f>
        <v>714710.04</v>
      </c>
    </row>
    <row r="2985" spans="1:10" x14ac:dyDescent="0.3">
      <c r="A2985" s="670" t="s">
        <v>350</v>
      </c>
      <c r="B2985" s="631"/>
      <c r="C2985" s="632"/>
      <c r="D2985" s="633"/>
      <c r="E2985" s="634"/>
      <c r="F2985" s="635"/>
      <c r="G2985" s="871"/>
      <c r="H2985" s="872"/>
      <c r="I2985" s="873"/>
      <c r="J2985" s="874"/>
    </row>
    <row r="2986" spans="1:10" x14ac:dyDescent="0.3">
      <c r="A2986" s="639" t="s">
        <v>351</v>
      </c>
      <c r="B2986" s="631"/>
      <c r="C2986" s="698" t="s">
        <v>352</v>
      </c>
      <c r="D2986" s="699" t="s">
        <v>353</v>
      </c>
      <c r="E2986" s="699" t="s">
        <v>326</v>
      </c>
      <c r="F2986" s="700" t="s">
        <v>354</v>
      </c>
      <c r="G2986" s="890" t="s">
        <v>355</v>
      </c>
      <c r="H2986" s="891" t="s">
        <v>329</v>
      </c>
      <c r="I2986" s="892"/>
      <c r="J2986" s="893"/>
    </row>
    <row r="2987" spans="1:10" x14ac:dyDescent="0.3">
      <c r="A2987" s="630">
        <v>300026</v>
      </c>
      <c r="B2987" s="631"/>
      <c r="C2987" s="647" t="s">
        <v>356</v>
      </c>
      <c r="D2987" s="648"/>
      <c r="E2987" s="648" t="s">
        <v>357</v>
      </c>
      <c r="F2987" s="705">
        <v>0.06</v>
      </c>
      <c r="G2987" s="860">
        <f>H2984</f>
        <v>238236.68</v>
      </c>
      <c r="H2987" s="667">
        <f>TRUNC(F2987 * G2987,2)</f>
        <v>14294.2</v>
      </c>
      <c r="I2987" s="864">
        <f>I2962 * F2987</f>
        <v>0.18</v>
      </c>
      <c r="J2987" s="865">
        <f>I2962*H2987</f>
        <v>42882.600000000006</v>
      </c>
    </row>
    <row r="2988" spans="1:10" x14ac:dyDescent="0.3">
      <c r="A2988" s="661"/>
      <c r="B2988" s="631"/>
      <c r="C2988" s="662"/>
      <c r="D2988" s="663"/>
      <c r="E2988" s="664"/>
      <c r="F2988" s="665"/>
      <c r="G2988" s="866"/>
      <c r="H2988" s="867"/>
      <c r="I2988" s="868"/>
      <c r="J2988" s="669"/>
    </row>
    <row r="2989" spans="1:10" x14ac:dyDescent="0.3">
      <c r="A2989" s="670" t="s">
        <v>358</v>
      </c>
      <c r="B2989" s="631"/>
      <c r="C2989" s="632"/>
      <c r="D2989" s="633"/>
      <c r="E2989" s="634"/>
      <c r="F2989" s="706"/>
      <c r="G2989" s="707" t="s">
        <v>359</v>
      </c>
      <c r="H2989" s="922">
        <f>SUM(H2986:H2988)</f>
        <v>14294.2</v>
      </c>
      <c r="I2989" s="882"/>
      <c r="J2989" s="889">
        <f>SUM(J2986:J2988)</f>
        <v>42882.600000000006</v>
      </c>
    </row>
    <row r="2990" spans="1:10" x14ac:dyDescent="0.3">
      <c r="A2990" s="670" t="s">
        <v>360</v>
      </c>
      <c r="B2990" s="631"/>
      <c r="C2990" s="632"/>
      <c r="D2990" s="633"/>
      <c r="E2990" s="634"/>
      <c r="F2990" s="635"/>
      <c r="G2990" s="871"/>
      <c r="H2990" s="872"/>
      <c r="I2990" s="873"/>
      <c r="J2990" s="874"/>
    </row>
    <row r="2991" spans="1:10" x14ac:dyDescent="0.3">
      <c r="A2991" s="709" t="s">
        <v>361</v>
      </c>
      <c r="B2991" s="710"/>
      <c r="C2991" s="711" t="s">
        <v>362</v>
      </c>
      <c r="D2991" s="712" t="s">
        <v>363</v>
      </c>
      <c r="E2991" s="712" t="s">
        <v>364</v>
      </c>
      <c r="F2991" s="713" t="s">
        <v>365</v>
      </c>
      <c r="G2991" s="895" t="s">
        <v>355</v>
      </c>
      <c r="H2991" s="896" t="s">
        <v>329</v>
      </c>
      <c r="I2991" s="897"/>
      <c r="J2991" s="898"/>
    </row>
    <row r="2992" spans="1:10" x14ac:dyDescent="0.3">
      <c r="A2992" s="630"/>
      <c r="B2992" s="631"/>
      <c r="C2992" s="647"/>
      <c r="D2992" s="648"/>
      <c r="E2992" s="649"/>
      <c r="F2992" s="650"/>
      <c r="G2992" s="860"/>
      <c r="H2992" s="861"/>
      <c r="I2992" s="864"/>
      <c r="J2992" s="865"/>
    </row>
    <row r="2993" spans="1:10" x14ac:dyDescent="0.3">
      <c r="A2993" s="670" t="s">
        <v>366</v>
      </c>
      <c r="B2993" s="710"/>
      <c r="C2993" s="632"/>
      <c r="D2993" s="633"/>
      <c r="E2993" s="634"/>
      <c r="F2993" s="718"/>
      <c r="G2993" s="719" t="s">
        <v>367</v>
      </c>
      <c r="H2993" s="899">
        <f>SUM(H2991:H2992)</f>
        <v>0</v>
      </c>
      <c r="I2993" s="882"/>
      <c r="J2993" s="883">
        <f>SUM(J2991:J2992)</f>
        <v>0</v>
      </c>
    </row>
    <row r="2994" spans="1:10" x14ac:dyDescent="0.3">
      <c r="A2994" s="721" t="s">
        <v>368</v>
      </c>
      <c r="B2994" s="900"/>
      <c r="C2994" s="632"/>
      <c r="D2994" s="633"/>
      <c r="E2994" s="634"/>
      <c r="F2994" s="635"/>
      <c r="G2994" s="853"/>
      <c r="H2994" s="854"/>
      <c r="I2994" s="855"/>
      <c r="J2994" s="853"/>
    </row>
    <row r="2995" spans="1:10" ht="15" thickBot="1" x14ac:dyDescent="0.35">
      <c r="A2995" s="721" t="s">
        <v>95</v>
      </c>
      <c r="B2995" s="901"/>
      <c r="C2995" s="776"/>
      <c r="D2995" s="777"/>
      <c r="E2995" s="778"/>
      <c r="F2995" s="779" t="s">
        <v>369</v>
      </c>
      <c r="G2995" s="780"/>
      <c r="H2995" s="902">
        <f>IF($A$2="CD",ROUND(SUM(H2963:H2994)/2,$A$3),SUM(H2963:H2994)/2)</f>
        <v>783261</v>
      </c>
      <c r="I2995" s="730"/>
      <c r="J2995" s="903">
        <f>IF($A$2="CD",ROUND(SUM(J2963:J2994)/2,$A$3),SUM(J2963:J2994)/2)</f>
        <v>2349782</v>
      </c>
    </row>
    <row r="2996" spans="1:10" x14ac:dyDescent="0.3">
      <c r="A2996" s="721" t="s">
        <v>400</v>
      </c>
      <c r="B2996" s="901"/>
      <c r="C2996" s="782" t="s">
        <v>271</v>
      </c>
      <c r="D2996" s="783"/>
      <c r="E2996" s="784"/>
      <c r="F2996" s="814"/>
      <c r="G2996" s="904"/>
      <c r="H2996" s="905"/>
      <c r="I2996" s="906"/>
      <c r="J2996" s="907">
        <f>H2996 * I2962</f>
        <v>0</v>
      </c>
    </row>
    <row r="2997" spans="1:10" x14ac:dyDescent="0.3">
      <c r="A2997" s="630" t="s">
        <v>278</v>
      </c>
      <c r="B2997" s="901"/>
      <c r="C2997" s="790" t="s">
        <v>249</v>
      </c>
      <c r="D2997" s="791"/>
      <c r="E2997" s="792"/>
      <c r="F2997" s="793">
        <f>$F$3</f>
        <v>0.18</v>
      </c>
      <c r="G2997" s="908"/>
      <c r="H2997" s="795">
        <f>ROUND(H2995*F2997,2)</f>
        <v>140986.98000000001</v>
      </c>
      <c r="I2997" s="909"/>
      <c r="J2997" s="910"/>
    </row>
    <row r="2998" spans="1:10" x14ac:dyDescent="0.3">
      <c r="A2998" s="630" t="s">
        <v>401</v>
      </c>
      <c r="B2998" s="901"/>
      <c r="C2998" s="790" t="s">
        <v>251</v>
      </c>
      <c r="D2998" s="791"/>
      <c r="E2998" s="792"/>
      <c r="F2998" s="793">
        <f>$G$3</f>
        <v>0.05</v>
      </c>
      <c r="G2998" s="908"/>
      <c r="H2998" s="795">
        <f>ROUND(H2995*F2998,2)</f>
        <v>39163.050000000003</v>
      </c>
      <c r="I2998" s="909"/>
      <c r="J2998" s="910"/>
    </row>
    <row r="2999" spans="1:10" x14ac:dyDescent="0.3">
      <c r="A2999" s="630" t="s">
        <v>280</v>
      </c>
      <c r="B2999" s="901"/>
      <c r="C2999" s="790" t="s">
        <v>253</v>
      </c>
      <c r="D2999" s="791"/>
      <c r="E2999" s="792"/>
      <c r="F2999" s="793">
        <f>$H$3</f>
        <v>0.08</v>
      </c>
      <c r="G2999" s="908"/>
      <c r="H2999" s="795">
        <f>ROUND(H2995*F2999,2)</f>
        <v>62660.88</v>
      </c>
      <c r="I2999" s="909"/>
      <c r="J2999" s="910"/>
    </row>
    <row r="3000" spans="1:10" x14ac:dyDescent="0.3">
      <c r="A3000" s="630" t="s">
        <v>282</v>
      </c>
      <c r="B3000" s="901"/>
      <c r="C3000" s="790" t="s">
        <v>257</v>
      </c>
      <c r="D3000" s="791"/>
      <c r="E3000" s="792"/>
      <c r="F3000" s="793">
        <f>$I$3</f>
        <v>0.19</v>
      </c>
      <c r="G3000" s="908"/>
      <c r="H3000" s="795">
        <f>ROUND(H2999*F3000,2)</f>
        <v>11905.57</v>
      </c>
      <c r="I3000" s="909"/>
      <c r="J3000" s="910"/>
    </row>
    <row r="3001" spans="1:10" x14ac:dyDescent="0.3">
      <c r="A3001" s="721" t="s">
        <v>402</v>
      </c>
      <c r="B3001" s="901"/>
      <c r="C3001" s="798" t="s">
        <v>403</v>
      </c>
      <c r="D3001" s="799"/>
      <c r="E3001" s="800"/>
      <c r="F3001" s="599"/>
      <c r="G3001" s="911"/>
      <c r="H3001" s="802">
        <f>SUM(H2997:H3000)</f>
        <v>254716.48000000004</v>
      </c>
      <c r="I3001" s="912"/>
      <c r="J3001" s="913"/>
    </row>
    <row r="3002" spans="1:10" ht="15" thickBot="1" x14ac:dyDescent="0.35">
      <c r="A3002" s="721" t="s">
        <v>404</v>
      </c>
      <c r="B3002" s="901"/>
      <c r="C3002" s="805"/>
      <c r="D3002" s="806"/>
      <c r="E3002" s="778"/>
      <c r="F3002" s="779" t="s">
        <v>405</v>
      </c>
      <c r="G3002" s="914"/>
      <c r="H3002" s="915">
        <f>ROUND(H2995+H3001,$A$3)</f>
        <v>1037977</v>
      </c>
      <c r="I3002" s="809"/>
      <c r="J3002" s="916">
        <f>IF($A$3=2,ROUND((J2995+J3001),2),ROUND((J2995+J3001),0))</f>
        <v>2349782</v>
      </c>
    </row>
    <row r="3003" spans="1:10" hidden="1" x14ac:dyDescent="0.3">
      <c r="A3003" s="732" t="s">
        <v>370</v>
      </c>
      <c r="B3003" s="733"/>
      <c r="C3003" s="810"/>
      <c r="D3003" s="811"/>
      <c r="E3003" s="812"/>
      <c r="F3003" s="812"/>
      <c r="G3003" s="812"/>
      <c r="H3003" s="813"/>
      <c r="I3003" s="598"/>
      <c r="J3003" s="599"/>
    </row>
    <row r="3004" spans="1:10" hidden="1" x14ac:dyDescent="0.3">
      <c r="A3004" s="738"/>
      <c r="B3004" s="733"/>
      <c r="C3004" s="734"/>
      <c r="D3004" s="735"/>
      <c r="E3004" s="736"/>
      <c r="F3004" s="736"/>
      <c r="G3004" s="736"/>
      <c r="H3004" s="737"/>
      <c r="I3004" s="598"/>
      <c r="J3004" s="599"/>
    </row>
    <row r="3005" spans="1:10" hidden="1" x14ac:dyDescent="0.3">
      <c r="A3005" s="738"/>
      <c r="B3005" s="733"/>
      <c r="C3005" s="739" t="s">
        <v>371</v>
      </c>
      <c r="D3005" s="740"/>
      <c r="E3005" s="741"/>
      <c r="F3005" s="741"/>
      <c r="G3005" s="741"/>
      <c r="H3005" s="742"/>
      <c r="I3005" s="598"/>
      <c r="J3005" s="599"/>
    </row>
    <row r="3006" spans="1:10" hidden="1" x14ac:dyDescent="0.3">
      <c r="A3006" s="738"/>
      <c r="B3006" s="733"/>
      <c r="C3006" s="743"/>
      <c r="D3006" s="744"/>
      <c r="E3006" s="745"/>
      <c r="F3006" s="745"/>
      <c r="G3006" s="745"/>
      <c r="H3006" s="746"/>
      <c r="I3006" s="598"/>
      <c r="J3006" s="599"/>
    </row>
    <row r="3007" spans="1:10" hidden="1" x14ac:dyDescent="0.3">
      <c r="A3007" s="738"/>
      <c r="B3007" s="733"/>
      <c r="C3007" s="743"/>
      <c r="D3007" s="744"/>
      <c r="E3007" s="745"/>
      <c r="F3007" s="745"/>
      <c r="G3007" s="745"/>
      <c r="H3007" s="746"/>
      <c r="I3007" s="598"/>
      <c r="J3007" s="599"/>
    </row>
    <row r="3008" spans="1:10" hidden="1" x14ac:dyDescent="0.3">
      <c r="A3008" s="738"/>
      <c r="B3008" s="733"/>
      <c r="C3008" s="734"/>
      <c r="D3008" s="735"/>
      <c r="E3008" s="736"/>
      <c r="F3008" s="736"/>
      <c r="G3008" s="736"/>
      <c r="H3008" s="737"/>
      <c r="I3008" s="598"/>
      <c r="J3008" s="599"/>
    </row>
    <row r="3009" spans="1:10" hidden="1" x14ac:dyDescent="0.3">
      <c r="A3009" s="738"/>
      <c r="B3009" s="733"/>
      <c r="C3009" s="747" t="s">
        <v>372</v>
      </c>
      <c r="D3009" s="735"/>
      <c r="E3009" s="736"/>
      <c r="F3009" s="748" t="s">
        <v>373</v>
      </c>
      <c r="G3009" s="736"/>
      <c r="H3009" s="737"/>
      <c r="I3009" s="598"/>
      <c r="J3009" s="599"/>
    </row>
    <row r="3010" spans="1:10" hidden="1" x14ac:dyDescent="0.3">
      <c r="C3010" s="196"/>
      <c r="H3010" s="197"/>
      <c r="I3010" s="598"/>
      <c r="J3010" s="599"/>
    </row>
    <row r="3011" spans="1:10" hidden="1" x14ac:dyDescent="0.3">
      <c r="C3011" s="196"/>
      <c r="H3011" s="197"/>
      <c r="I3011" s="598"/>
      <c r="J3011" s="599"/>
    </row>
    <row r="3012" spans="1:10" hidden="1" x14ac:dyDescent="0.3">
      <c r="A3012" s="738"/>
      <c r="B3012" s="733"/>
      <c r="C3012" s="749" t="s">
        <v>374</v>
      </c>
      <c r="D3012" s="750"/>
      <c r="E3012" s="736"/>
      <c r="F3012" s="751" t="s">
        <v>374</v>
      </c>
      <c r="G3012" s="741"/>
      <c r="H3012" s="742"/>
      <c r="I3012" s="598"/>
      <c r="J3012" s="599"/>
    </row>
    <row r="3013" spans="1:10" hidden="1" x14ac:dyDescent="0.3">
      <c r="A3013" s="738"/>
      <c r="B3013" s="733"/>
      <c r="C3013" s="752" t="s">
        <v>375</v>
      </c>
      <c r="D3013" s="744"/>
      <c r="E3013" s="736"/>
      <c r="F3013" s="753" t="s">
        <v>375</v>
      </c>
      <c r="G3013" s="745"/>
      <c r="H3013" s="746"/>
      <c r="I3013" s="598"/>
      <c r="J3013" s="599"/>
    </row>
    <row r="3014" spans="1:10" hidden="1" x14ac:dyDescent="0.3">
      <c r="A3014" s="738"/>
      <c r="B3014" s="733"/>
      <c r="C3014" s="754" t="s">
        <v>376</v>
      </c>
      <c r="D3014" s="735"/>
      <c r="E3014" s="736"/>
      <c r="F3014" s="733" t="s">
        <v>377</v>
      </c>
      <c r="G3014" s="736"/>
      <c r="H3014" s="737"/>
      <c r="I3014" s="598"/>
      <c r="J3014" s="599"/>
    </row>
    <row r="3015" spans="1:10" ht="15" hidden="1" thickBot="1" x14ac:dyDescent="0.35">
      <c r="A3015" s="755" t="s">
        <v>378</v>
      </c>
      <c r="B3015" s="733"/>
      <c r="C3015" s="756"/>
      <c r="D3015" s="757"/>
      <c r="E3015" s="758"/>
      <c r="F3015" s="758"/>
      <c r="G3015" s="758"/>
      <c r="H3015" s="759"/>
      <c r="I3015" s="598"/>
      <c r="J3015" s="599">
        <f>H3015 * I2962</f>
        <v>0</v>
      </c>
    </row>
    <row r="3016" spans="1:10" x14ac:dyDescent="0.3">
      <c r="C3016" s="32"/>
      <c r="D3016" s="102"/>
      <c r="E3016" s="32"/>
      <c r="F3016" s="32"/>
      <c r="G3016" s="32"/>
      <c r="H3016" s="32"/>
      <c r="I3016" s="598"/>
      <c r="J3016" s="599"/>
    </row>
    <row r="3017" spans="1:10" ht="15" thickBot="1" x14ac:dyDescent="0.35">
      <c r="C3017" s="32"/>
      <c r="D3017" s="102"/>
      <c r="E3017" s="32"/>
      <c r="F3017" s="32"/>
      <c r="G3017" s="32"/>
      <c r="H3017" s="32"/>
      <c r="I3017" s="598"/>
      <c r="J3017" s="599"/>
    </row>
    <row r="3018" spans="1:10" ht="17.399999999999999" hidden="1" x14ac:dyDescent="0.3">
      <c r="A3018" s="600" t="s">
        <v>312</v>
      </c>
      <c r="B3018" s="600"/>
      <c r="C3018" s="601" t="s">
        <v>313</v>
      </c>
      <c r="D3018" s="602"/>
      <c r="E3018" s="602"/>
      <c r="F3018" s="602"/>
      <c r="G3018" s="602"/>
      <c r="H3018" s="603" t="str">
        <f>"No. " &amp; COUNTIF(A$3:A3023,"ITEM*") &amp; " DE " &amp; COUNTIF(A$3:A$98630,"ITEM*")</f>
        <v>No. 61 DE 62</v>
      </c>
      <c r="I3018" s="598"/>
      <c r="J3018" s="599"/>
    </row>
    <row r="3019" spans="1:10" hidden="1" x14ac:dyDescent="0.3">
      <c r="A3019" s="600" t="s">
        <v>314</v>
      </c>
      <c r="B3019" s="600"/>
      <c r="C3019" s="604" t="s">
        <v>315</v>
      </c>
      <c r="D3019" s="605" t="s">
        <v>46</v>
      </c>
      <c r="E3019" s="606"/>
      <c r="F3019" s="607" t="s">
        <v>316</v>
      </c>
      <c r="G3019" s="605"/>
      <c r="H3019" s="608"/>
      <c r="I3019" s="598"/>
      <c r="J3019" s="599">
        <f>H3019 * I2962</f>
        <v>0</v>
      </c>
    </row>
    <row r="3020" spans="1:10" ht="15" hidden="1" thickBot="1" x14ac:dyDescent="0.35">
      <c r="C3020" s="609"/>
      <c r="D3020" s="610"/>
      <c r="E3020" s="610"/>
      <c r="F3020" s="610"/>
      <c r="G3020" s="610"/>
      <c r="H3020" s="611"/>
      <c r="I3020" s="598"/>
      <c r="J3020" s="599"/>
    </row>
    <row r="3021" spans="1:10" x14ac:dyDescent="0.3">
      <c r="A3021" s="612" t="s">
        <v>317</v>
      </c>
      <c r="B3021" s="613"/>
      <c r="C3021" s="614" t="s">
        <v>91</v>
      </c>
      <c r="D3021" s="615"/>
      <c r="E3021" s="615"/>
      <c r="F3021" s="616" t="s">
        <v>90</v>
      </c>
      <c r="G3021" s="617" t="s">
        <v>318</v>
      </c>
      <c r="H3021" s="618" t="s">
        <v>319</v>
      </c>
      <c r="I3021" s="619" t="s">
        <v>320</v>
      </c>
      <c r="J3021" s="917" t="s">
        <v>98</v>
      </c>
    </row>
    <row r="3022" spans="1:10" x14ac:dyDescent="0.3">
      <c r="A3022" s="621" t="s">
        <v>649</v>
      </c>
      <c r="B3022" s="613"/>
      <c r="C3022" s="622" t="s">
        <v>232</v>
      </c>
      <c r="D3022" s="623"/>
      <c r="E3022" s="624"/>
      <c r="F3022" s="625">
        <f>PRESUPUESTO!$B$130</f>
        <v>0</v>
      </c>
      <c r="G3022" s="626" t="s">
        <v>92</v>
      </c>
      <c r="H3022" s="830">
        <f>PRESUPUESTO!$E$130</f>
        <v>3</v>
      </c>
      <c r="I3022" s="831">
        <f>H3022</f>
        <v>3</v>
      </c>
      <c r="J3022" s="629"/>
    </row>
    <row r="3023" spans="1:10" x14ac:dyDescent="0.3">
      <c r="A3023" s="630"/>
      <c r="B3023" s="631"/>
      <c r="C3023" s="632"/>
      <c r="D3023" s="633"/>
      <c r="E3023" s="634"/>
      <c r="F3023" s="635"/>
      <c r="G3023" s="853"/>
      <c r="H3023" s="854"/>
      <c r="I3023" s="855"/>
      <c r="J3023" s="853"/>
    </row>
    <row r="3024" spans="1:10" x14ac:dyDescent="0.3">
      <c r="A3024" s="639" t="s">
        <v>324</v>
      </c>
      <c r="B3024" s="631"/>
      <c r="C3024" s="640" t="s">
        <v>325</v>
      </c>
      <c r="D3024" s="641" t="s">
        <v>326</v>
      </c>
      <c r="E3024" s="641" t="str">
        <f>"CANT. / " &amp; G3022</f>
        <v>CANT. / UND</v>
      </c>
      <c r="F3024" s="642" t="s">
        <v>327</v>
      </c>
      <c r="G3024" s="856" t="s">
        <v>328</v>
      </c>
      <c r="H3024" s="857" t="s">
        <v>329</v>
      </c>
      <c r="I3024" s="858"/>
      <c r="J3024" s="859"/>
    </row>
    <row r="3025" spans="1:10" x14ac:dyDescent="0.3">
      <c r="A3025" s="630">
        <v>109948</v>
      </c>
      <c r="B3025" s="631"/>
      <c r="C3025" s="647" t="s">
        <v>650</v>
      </c>
      <c r="D3025" s="648" t="s">
        <v>92</v>
      </c>
      <c r="E3025" s="649">
        <v>2</v>
      </c>
      <c r="F3025" s="650">
        <v>5</v>
      </c>
      <c r="G3025" s="860">
        <v>41176</v>
      </c>
      <c r="H3025" s="861">
        <f t="shared" ref="H3025:H3031" si="13">TRUNC(E3025* (1 + F3025 / 100) * G3025,2)</f>
        <v>86469.6</v>
      </c>
      <c r="I3025" s="862">
        <f>E3025 * (1 + F3025 / 100) * I3022</f>
        <v>6.3000000000000007</v>
      </c>
      <c r="J3025" s="863">
        <f>I3022*H3025</f>
        <v>259408.80000000002</v>
      </c>
    </row>
    <row r="3026" spans="1:10" x14ac:dyDescent="0.3">
      <c r="A3026" s="630">
        <v>100209</v>
      </c>
      <c r="B3026" s="631" t="s">
        <v>417</v>
      </c>
      <c r="C3026" s="647" t="s">
        <v>651</v>
      </c>
      <c r="D3026" s="648" t="s">
        <v>92</v>
      </c>
      <c r="E3026" s="649">
        <v>3</v>
      </c>
      <c r="F3026" s="650"/>
      <c r="G3026" s="860">
        <v>85107</v>
      </c>
      <c r="H3026" s="861">
        <f t="shared" si="13"/>
        <v>255321</v>
      </c>
      <c r="I3026" s="862">
        <f>E3026 * (1 + F3026 / 100) * I3022</f>
        <v>9</v>
      </c>
      <c r="J3026" s="863">
        <f>I3022*H3026</f>
        <v>765963</v>
      </c>
    </row>
    <row r="3027" spans="1:10" x14ac:dyDescent="0.3">
      <c r="A3027" s="630">
        <v>101080</v>
      </c>
      <c r="B3027" s="631" t="s">
        <v>407</v>
      </c>
      <c r="C3027" s="647" t="s">
        <v>652</v>
      </c>
      <c r="D3027" s="648" t="s">
        <v>92</v>
      </c>
      <c r="E3027" s="649">
        <v>2</v>
      </c>
      <c r="F3027" s="650"/>
      <c r="G3027" s="860">
        <v>71044</v>
      </c>
      <c r="H3027" s="861">
        <f t="shared" si="13"/>
        <v>142088</v>
      </c>
      <c r="I3027" s="862">
        <f>E3027 * (1 + F3027 / 100) * I3022</f>
        <v>6</v>
      </c>
      <c r="J3027" s="863">
        <f>I3022*H3027</f>
        <v>426264</v>
      </c>
    </row>
    <row r="3028" spans="1:10" x14ac:dyDescent="0.3">
      <c r="A3028" s="630">
        <v>101289</v>
      </c>
      <c r="B3028" s="631" t="s">
        <v>334</v>
      </c>
      <c r="C3028" s="647" t="s">
        <v>543</v>
      </c>
      <c r="D3028" s="648" t="s">
        <v>388</v>
      </c>
      <c r="E3028" s="649">
        <v>0.15</v>
      </c>
      <c r="F3028" s="650"/>
      <c r="G3028" s="860">
        <v>140211</v>
      </c>
      <c r="H3028" s="861">
        <f t="shared" si="13"/>
        <v>21031.65</v>
      </c>
      <c r="I3028" s="862">
        <f>E3028 * (1 + F3028 / 100) * I3022</f>
        <v>0.44999999999999996</v>
      </c>
      <c r="J3028" s="863">
        <f>I3022*H3028</f>
        <v>63094.950000000004</v>
      </c>
    </row>
    <row r="3029" spans="1:10" x14ac:dyDescent="0.3">
      <c r="A3029" s="630">
        <v>101506</v>
      </c>
      <c r="B3029" s="631" t="s">
        <v>410</v>
      </c>
      <c r="C3029" s="647" t="s">
        <v>551</v>
      </c>
      <c r="D3029" s="648" t="s">
        <v>412</v>
      </c>
      <c r="E3029" s="649">
        <v>0.8</v>
      </c>
      <c r="F3029" s="650"/>
      <c r="G3029" s="860">
        <v>5465</v>
      </c>
      <c r="H3029" s="861">
        <f t="shared" si="13"/>
        <v>4372</v>
      </c>
      <c r="I3029" s="862">
        <f>E3029 * (1 + F3029 / 100) * I3022</f>
        <v>2.4000000000000004</v>
      </c>
      <c r="J3029" s="863">
        <f>I3022*H3029</f>
        <v>13116</v>
      </c>
    </row>
    <row r="3030" spans="1:10" x14ac:dyDescent="0.3">
      <c r="A3030" s="630">
        <v>101253</v>
      </c>
      <c r="B3030" s="631" t="s">
        <v>334</v>
      </c>
      <c r="C3030" s="647" t="s">
        <v>653</v>
      </c>
      <c r="D3030" s="648" t="s">
        <v>92</v>
      </c>
      <c r="E3030" s="649">
        <v>0.79</v>
      </c>
      <c r="F3030" s="650">
        <v>5</v>
      </c>
      <c r="G3030" s="860">
        <v>49780</v>
      </c>
      <c r="H3030" s="861">
        <f t="shared" si="13"/>
        <v>41292.51</v>
      </c>
      <c r="I3030" s="862">
        <f>E3030 * (1 + F3030 / 100) * I3022</f>
        <v>2.4885000000000002</v>
      </c>
      <c r="J3030" s="863">
        <f>I3022*H3030</f>
        <v>123877.53</v>
      </c>
    </row>
    <row r="3031" spans="1:10" x14ac:dyDescent="0.3">
      <c r="A3031" s="630">
        <v>100543</v>
      </c>
      <c r="B3031" s="631" t="s">
        <v>407</v>
      </c>
      <c r="C3031" s="647" t="s">
        <v>616</v>
      </c>
      <c r="D3031" s="648" t="s">
        <v>617</v>
      </c>
      <c r="E3031" s="649">
        <v>10</v>
      </c>
      <c r="F3031" s="650"/>
      <c r="G3031" s="860">
        <v>10044</v>
      </c>
      <c r="H3031" s="861">
        <f t="shared" si="13"/>
        <v>100440</v>
      </c>
      <c r="I3031" s="864">
        <f>E3031 * (1 + F3031 / 100) * I3022</f>
        <v>30</v>
      </c>
      <c r="J3031" s="865">
        <f>I3022*H3031</f>
        <v>301320</v>
      </c>
    </row>
    <row r="3032" spans="1:10" x14ac:dyDescent="0.3">
      <c r="A3032" s="661"/>
      <c r="B3032" s="631"/>
      <c r="C3032" s="662"/>
      <c r="D3032" s="663"/>
      <c r="E3032" s="664"/>
      <c r="F3032" s="665"/>
      <c r="G3032" s="866"/>
      <c r="H3032" s="867"/>
      <c r="I3032" s="868"/>
      <c r="J3032" s="669"/>
    </row>
    <row r="3033" spans="1:10" x14ac:dyDescent="0.3">
      <c r="A3033" s="670" t="s">
        <v>338</v>
      </c>
      <c r="B3033" s="631"/>
      <c r="C3033" s="632"/>
      <c r="D3033" s="633"/>
      <c r="E3033" s="634"/>
      <c r="F3033" s="671"/>
      <c r="G3033" s="672" t="s">
        <v>339</v>
      </c>
      <c r="H3033" s="869">
        <f>SUM(H3024:H3032)</f>
        <v>651014.76</v>
      </c>
      <c r="I3033" s="858"/>
      <c r="J3033" s="870">
        <f>SUM(J3024:J3032)</f>
        <v>1953044.28</v>
      </c>
    </row>
    <row r="3034" spans="1:10" x14ac:dyDescent="0.3">
      <c r="A3034" s="670" t="s">
        <v>340</v>
      </c>
      <c r="B3034" s="631"/>
      <c r="C3034" s="632"/>
      <c r="D3034" s="633"/>
      <c r="E3034" s="634"/>
      <c r="F3034" s="635"/>
      <c r="G3034" s="871"/>
      <c r="H3034" s="872"/>
      <c r="I3034" s="873"/>
      <c r="J3034" s="874"/>
    </row>
    <row r="3035" spans="1:10" x14ac:dyDescent="0.3">
      <c r="A3035" s="639" t="s">
        <v>341</v>
      </c>
      <c r="B3035" s="631"/>
      <c r="C3035" s="679" t="s">
        <v>342</v>
      </c>
      <c r="D3035" s="680" t="s">
        <v>343</v>
      </c>
      <c r="E3035" s="680" t="s">
        <v>344</v>
      </c>
      <c r="F3035" s="681" t="s">
        <v>345</v>
      </c>
      <c r="G3035" s="875" t="s">
        <v>398</v>
      </c>
      <c r="H3035" s="876" t="s">
        <v>94</v>
      </c>
      <c r="I3035" s="877"/>
      <c r="J3035" s="878"/>
    </row>
    <row r="3036" spans="1:10" x14ac:dyDescent="0.3">
      <c r="A3036" s="630">
        <v>200015</v>
      </c>
      <c r="B3036" s="686" t="s">
        <v>342</v>
      </c>
      <c r="C3036" s="647" t="s">
        <v>506</v>
      </c>
      <c r="D3036" s="879">
        <v>189305</v>
      </c>
      <c r="E3036" s="688">
        <v>1.39</v>
      </c>
      <c r="F3036" s="880">
        <f>TRUNC(D3036*E3036,0)</f>
        <v>263133</v>
      </c>
      <c r="G3036" s="881">
        <v>2.66</v>
      </c>
      <c r="H3036" s="691">
        <f>IFERROR(TRUNC(F3036/G3036,2),0)</f>
        <v>98922.18</v>
      </c>
      <c r="I3036" s="882">
        <f>I3022/G3036</f>
        <v>1.1278195488721805</v>
      </c>
      <c r="J3036" s="883">
        <f>I3022*H3036</f>
        <v>296766.53999999998</v>
      </c>
    </row>
    <row r="3037" spans="1:10" x14ac:dyDescent="0.3">
      <c r="A3037" s="630">
        <v>200017</v>
      </c>
      <c r="B3037" s="686" t="s">
        <v>342</v>
      </c>
      <c r="C3037" s="647" t="s">
        <v>475</v>
      </c>
      <c r="D3037" s="879">
        <v>189305</v>
      </c>
      <c r="E3037" s="688">
        <v>1.8</v>
      </c>
      <c r="F3037" s="884">
        <f>TRUNC(D3037*E3037,0)</f>
        <v>340749</v>
      </c>
      <c r="G3037" s="885">
        <v>1.33</v>
      </c>
      <c r="H3037" s="691">
        <f>IFERROR(TRUNC(F3037/G3037,2),0)</f>
        <v>256202.25</v>
      </c>
      <c r="I3037" s="886">
        <f>I3022/G3037</f>
        <v>2.255639097744361</v>
      </c>
      <c r="J3037" s="887">
        <f>I3022*H3037</f>
        <v>768606.75</v>
      </c>
    </row>
    <row r="3038" spans="1:10" x14ac:dyDescent="0.3">
      <c r="A3038" s="661"/>
      <c r="B3038" s="631"/>
      <c r="C3038" s="662"/>
      <c r="D3038" s="663"/>
      <c r="E3038" s="664"/>
      <c r="F3038" s="665"/>
      <c r="G3038" s="866"/>
      <c r="H3038" s="867"/>
      <c r="I3038" s="868"/>
      <c r="J3038" s="669"/>
    </row>
    <row r="3039" spans="1:10" x14ac:dyDescent="0.3">
      <c r="A3039" s="670" t="s">
        <v>348</v>
      </c>
      <c r="B3039" s="631"/>
      <c r="C3039" s="632"/>
      <c r="D3039" s="633"/>
      <c r="E3039" s="634"/>
      <c r="F3039" s="694"/>
      <c r="G3039" s="695" t="s">
        <v>349</v>
      </c>
      <c r="H3039" s="888">
        <f>SUM(H3035:H3038)</f>
        <v>355124.43</v>
      </c>
      <c r="I3039" s="882"/>
      <c r="J3039" s="889">
        <f>SUM(J3035:J3038)</f>
        <v>1065373.29</v>
      </c>
    </row>
    <row r="3040" spans="1:10" x14ac:dyDescent="0.3">
      <c r="A3040" s="670" t="s">
        <v>350</v>
      </c>
      <c r="B3040" s="631"/>
      <c r="C3040" s="632"/>
      <c r="D3040" s="633"/>
      <c r="E3040" s="634"/>
      <c r="F3040" s="635"/>
      <c r="G3040" s="871"/>
      <c r="H3040" s="872"/>
      <c r="I3040" s="873"/>
      <c r="J3040" s="874"/>
    </row>
    <row r="3041" spans="1:10" x14ac:dyDescent="0.3">
      <c r="A3041" s="639" t="s">
        <v>351</v>
      </c>
      <c r="B3041" s="631"/>
      <c r="C3041" s="698" t="s">
        <v>352</v>
      </c>
      <c r="D3041" s="699" t="s">
        <v>353</v>
      </c>
      <c r="E3041" s="699" t="s">
        <v>326</v>
      </c>
      <c r="F3041" s="700" t="s">
        <v>354</v>
      </c>
      <c r="G3041" s="890" t="s">
        <v>355</v>
      </c>
      <c r="H3041" s="891" t="s">
        <v>329</v>
      </c>
      <c r="I3041" s="892"/>
      <c r="J3041" s="893"/>
    </row>
    <row r="3042" spans="1:10" x14ac:dyDescent="0.3">
      <c r="A3042" s="630">
        <v>300026</v>
      </c>
      <c r="B3042" s="631" t="s">
        <v>352</v>
      </c>
      <c r="C3042" s="647" t="s">
        <v>356</v>
      </c>
      <c r="D3042" s="648"/>
      <c r="E3042" s="648" t="s">
        <v>357</v>
      </c>
      <c r="F3042" s="705">
        <v>0.03</v>
      </c>
      <c r="G3042" s="860">
        <f>H3039</f>
        <v>355124.43</v>
      </c>
      <c r="H3042" s="667">
        <f>TRUNC(F3042 * G3042,2)</f>
        <v>10653.73</v>
      </c>
      <c r="I3042" s="864">
        <f>I3022 * F3042</f>
        <v>0.09</v>
      </c>
      <c r="J3042" s="865">
        <f>I3022*H3042</f>
        <v>31961.19</v>
      </c>
    </row>
    <row r="3043" spans="1:10" x14ac:dyDescent="0.3">
      <c r="A3043" s="661"/>
      <c r="B3043" s="631"/>
      <c r="C3043" s="662"/>
      <c r="D3043" s="663"/>
      <c r="E3043" s="664"/>
      <c r="F3043" s="665"/>
      <c r="G3043" s="866"/>
      <c r="H3043" s="867"/>
      <c r="I3043" s="868"/>
      <c r="J3043" s="669"/>
    </row>
    <row r="3044" spans="1:10" x14ac:dyDescent="0.3">
      <c r="A3044" s="670" t="s">
        <v>358</v>
      </c>
      <c r="B3044" s="631"/>
      <c r="C3044" s="632"/>
      <c r="D3044" s="633"/>
      <c r="E3044" s="634"/>
      <c r="F3044" s="706"/>
      <c r="G3044" s="707" t="s">
        <v>359</v>
      </c>
      <c r="H3044" s="894">
        <f>SUM(H3041:H3043)</f>
        <v>10653.73</v>
      </c>
      <c r="I3044" s="882"/>
      <c r="J3044" s="889">
        <f>SUM(J3041:J3043)</f>
        <v>31961.19</v>
      </c>
    </row>
    <row r="3045" spans="1:10" x14ac:dyDescent="0.3">
      <c r="A3045" s="670" t="s">
        <v>360</v>
      </c>
      <c r="B3045" s="631"/>
      <c r="C3045" s="632"/>
      <c r="D3045" s="633"/>
      <c r="E3045" s="634"/>
      <c r="F3045" s="635"/>
      <c r="G3045" s="871"/>
      <c r="H3045" s="872"/>
      <c r="I3045" s="873"/>
      <c r="J3045" s="874"/>
    </row>
    <row r="3046" spans="1:10" x14ac:dyDescent="0.3">
      <c r="A3046" s="709" t="s">
        <v>361</v>
      </c>
      <c r="B3046" s="710"/>
      <c r="C3046" s="711" t="s">
        <v>362</v>
      </c>
      <c r="D3046" s="712" t="s">
        <v>363</v>
      </c>
      <c r="E3046" s="712" t="s">
        <v>364</v>
      </c>
      <c r="F3046" s="713" t="s">
        <v>365</v>
      </c>
      <c r="G3046" s="895" t="s">
        <v>355</v>
      </c>
      <c r="H3046" s="896" t="s">
        <v>329</v>
      </c>
      <c r="I3046" s="897"/>
      <c r="J3046" s="898"/>
    </row>
    <row r="3047" spans="1:10" x14ac:dyDescent="0.3">
      <c r="A3047" s="630"/>
      <c r="B3047" s="631"/>
      <c r="C3047" s="647"/>
      <c r="D3047" s="648"/>
      <c r="E3047" s="649"/>
      <c r="F3047" s="650"/>
      <c r="G3047" s="860"/>
      <c r="H3047" s="861"/>
      <c r="I3047" s="864"/>
      <c r="J3047" s="865"/>
    </row>
    <row r="3048" spans="1:10" x14ac:dyDescent="0.3">
      <c r="A3048" s="670" t="s">
        <v>366</v>
      </c>
      <c r="B3048" s="710"/>
      <c r="C3048" s="632"/>
      <c r="D3048" s="633"/>
      <c r="E3048" s="634"/>
      <c r="F3048" s="718"/>
      <c r="G3048" s="719" t="s">
        <v>367</v>
      </c>
      <c r="H3048" s="899">
        <f>SUM(H3046:H3047)</f>
        <v>0</v>
      </c>
      <c r="I3048" s="882"/>
      <c r="J3048" s="883">
        <f>SUM(J3046:J3047)</f>
        <v>0</v>
      </c>
    </row>
    <row r="3049" spans="1:10" x14ac:dyDescent="0.3">
      <c r="A3049" s="721" t="s">
        <v>368</v>
      </c>
      <c r="B3049" s="900"/>
      <c r="C3049" s="632"/>
      <c r="D3049" s="633"/>
      <c r="E3049" s="634"/>
      <c r="F3049" s="635"/>
      <c r="G3049" s="853"/>
      <c r="H3049" s="854"/>
      <c r="I3049" s="855"/>
      <c r="J3049" s="853"/>
    </row>
    <row r="3050" spans="1:10" ht="15" thickBot="1" x14ac:dyDescent="0.35">
      <c r="A3050" s="721" t="s">
        <v>95</v>
      </c>
      <c r="B3050" s="901"/>
      <c r="C3050" s="776"/>
      <c r="D3050" s="777"/>
      <c r="E3050" s="778"/>
      <c r="F3050" s="779" t="s">
        <v>369</v>
      </c>
      <c r="G3050" s="780"/>
      <c r="H3050" s="902">
        <f>IF($A$2="CD",ROUND(SUM(H3023:H3049)/2,$A$3),SUM(H3023:H3049)/2)</f>
        <v>1016793</v>
      </c>
      <c r="I3050" s="730"/>
      <c r="J3050" s="903">
        <f>IF($A$2="CD",ROUND(SUM(J3023:J3049)/2,$A$3),SUM(J3023:J3049)/2)</f>
        <v>3050379</v>
      </c>
    </row>
    <row r="3051" spans="1:10" x14ac:dyDescent="0.3">
      <c r="A3051" s="721" t="s">
        <v>400</v>
      </c>
      <c r="B3051" s="901"/>
      <c r="C3051" s="782" t="s">
        <v>271</v>
      </c>
      <c r="D3051" s="783"/>
      <c r="E3051" s="784"/>
      <c r="F3051" s="814"/>
      <c r="G3051" s="904"/>
      <c r="H3051" s="905"/>
      <c r="I3051" s="906"/>
      <c r="J3051" s="907">
        <f>H3051 * I3022</f>
        <v>0</v>
      </c>
    </row>
    <row r="3052" spans="1:10" x14ac:dyDescent="0.3">
      <c r="A3052" s="630" t="s">
        <v>278</v>
      </c>
      <c r="B3052" s="901"/>
      <c r="C3052" s="790" t="s">
        <v>249</v>
      </c>
      <c r="D3052" s="791"/>
      <c r="E3052" s="792"/>
      <c r="F3052" s="793">
        <f>$F$3</f>
        <v>0.18</v>
      </c>
      <c r="G3052" s="908"/>
      <c r="H3052" s="795">
        <f>ROUND(H3050*F3052,2)</f>
        <v>183022.74</v>
      </c>
      <c r="I3052" s="909"/>
      <c r="J3052" s="910"/>
    </row>
    <row r="3053" spans="1:10" x14ac:dyDescent="0.3">
      <c r="A3053" s="630" t="s">
        <v>401</v>
      </c>
      <c r="B3053" s="901"/>
      <c r="C3053" s="790" t="s">
        <v>251</v>
      </c>
      <c r="D3053" s="791"/>
      <c r="E3053" s="792"/>
      <c r="F3053" s="793">
        <f>$G$3</f>
        <v>0.05</v>
      </c>
      <c r="G3053" s="908"/>
      <c r="H3053" s="795">
        <f>ROUND(H3050*F3053,2)</f>
        <v>50839.65</v>
      </c>
      <c r="I3053" s="909"/>
      <c r="J3053" s="910"/>
    </row>
    <row r="3054" spans="1:10" x14ac:dyDescent="0.3">
      <c r="A3054" s="630" t="s">
        <v>280</v>
      </c>
      <c r="B3054" s="901"/>
      <c r="C3054" s="790" t="s">
        <v>253</v>
      </c>
      <c r="D3054" s="791"/>
      <c r="E3054" s="792"/>
      <c r="F3054" s="793">
        <f>$H$3</f>
        <v>0.08</v>
      </c>
      <c r="G3054" s="908"/>
      <c r="H3054" s="795">
        <f>ROUND(H3050*F3054,2)</f>
        <v>81343.44</v>
      </c>
      <c r="I3054" s="909"/>
      <c r="J3054" s="910"/>
    </row>
    <row r="3055" spans="1:10" x14ac:dyDescent="0.3">
      <c r="A3055" s="630" t="s">
        <v>282</v>
      </c>
      <c r="B3055" s="901"/>
      <c r="C3055" s="790" t="s">
        <v>257</v>
      </c>
      <c r="D3055" s="791"/>
      <c r="E3055" s="792"/>
      <c r="F3055" s="793">
        <f>$I$3</f>
        <v>0.19</v>
      </c>
      <c r="G3055" s="908"/>
      <c r="H3055" s="795">
        <f>ROUND(H3054*F3055,2)</f>
        <v>15455.25</v>
      </c>
      <c r="I3055" s="909"/>
      <c r="J3055" s="910"/>
    </row>
    <row r="3056" spans="1:10" x14ac:dyDescent="0.3">
      <c r="A3056" s="721" t="s">
        <v>402</v>
      </c>
      <c r="B3056" s="901"/>
      <c r="C3056" s="798" t="s">
        <v>403</v>
      </c>
      <c r="D3056" s="799"/>
      <c r="E3056" s="800"/>
      <c r="F3056" s="599"/>
      <c r="G3056" s="911"/>
      <c r="H3056" s="802">
        <f>SUM(H3052:H3055)</f>
        <v>330661.07999999996</v>
      </c>
      <c r="I3056" s="912"/>
      <c r="J3056" s="913"/>
    </row>
    <row r="3057" spans="1:10" ht="15" thickBot="1" x14ac:dyDescent="0.35">
      <c r="A3057" s="721" t="s">
        <v>404</v>
      </c>
      <c r="B3057" s="901"/>
      <c r="C3057" s="805"/>
      <c r="D3057" s="806"/>
      <c r="E3057" s="778"/>
      <c r="F3057" s="779" t="s">
        <v>405</v>
      </c>
      <c r="G3057" s="914"/>
      <c r="H3057" s="915">
        <f>ROUND(H3050+H3056,$A$3)</f>
        <v>1347454</v>
      </c>
      <c r="I3057" s="809"/>
      <c r="J3057" s="916">
        <f>IF($A$3=2,ROUND((J3050+J3056),2),ROUND((J3050+J3056),0))</f>
        <v>3050379</v>
      </c>
    </row>
    <row r="3058" spans="1:10" hidden="1" x14ac:dyDescent="0.3">
      <c r="A3058" s="732" t="s">
        <v>370</v>
      </c>
      <c r="B3058" s="733"/>
      <c r="C3058" s="810"/>
      <c r="D3058" s="811"/>
      <c r="E3058" s="812"/>
      <c r="F3058" s="812"/>
      <c r="G3058" s="812"/>
      <c r="H3058" s="813"/>
      <c r="I3058" s="598"/>
      <c r="J3058" s="599"/>
    </row>
    <row r="3059" spans="1:10" hidden="1" x14ac:dyDescent="0.3">
      <c r="A3059" s="738"/>
      <c r="B3059" s="733"/>
      <c r="C3059" s="734"/>
      <c r="D3059" s="735"/>
      <c r="E3059" s="736"/>
      <c r="F3059" s="736"/>
      <c r="G3059" s="736"/>
      <c r="H3059" s="737"/>
      <c r="I3059" s="598"/>
      <c r="J3059" s="599"/>
    </row>
    <row r="3060" spans="1:10" hidden="1" x14ac:dyDescent="0.3">
      <c r="A3060" s="738"/>
      <c r="B3060" s="733"/>
      <c r="C3060" s="739" t="s">
        <v>371</v>
      </c>
      <c r="D3060" s="740"/>
      <c r="E3060" s="741"/>
      <c r="F3060" s="741"/>
      <c r="G3060" s="741"/>
      <c r="H3060" s="742"/>
      <c r="I3060" s="598"/>
      <c r="J3060" s="599"/>
    </row>
    <row r="3061" spans="1:10" hidden="1" x14ac:dyDescent="0.3">
      <c r="A3061" s="738"/>
      <c r="B3061" s="733"/>
      <c r="C3061" s="743"/>
      <c r="D3061" s="744"/>
      <c r="E3061" s="745"/>
      <c r="F3061" s="745"/>
      <c r="G3061" s="745"/>
      <c r="H3061" s="746"/>
      <c r="I3061" s="598"/>
      <c r="J3061" s="599"/>
    </row>
    <row r="3062" spans="1:10" hidden="1" x14ac:dyDescent="0.3">
      <c r="A3062" s="738"/>
      <c r="B3062" s="733"/>
      <c r="C3062" s="743"/>
      <c r="D3062" s="744"/>
      <c r="E3062" s="745"/>
      <c r="F3062" s="745"/>
      <c r="G3062" s="745"/>
      <c r="H3062" s="746"/>
      <c r="I3062" s="598"/>
      <c r="J3062" s="599"/>
    </row>
    <row r="3063" spans="1:10" hidden="1" x14ac:dyDescent="0.3">
      <c r="A3063" s="738"/>
      <c r="B3063" s="733"/>
      <c r="C3063" s="734"/>
      <c r="D3063" s="735"/>
      <c r="E3063" s="736"/>
      <c r="F3063" s="736"/>
      <c r="G3063" s="736"/>
      <c r="H3063" s="737"/>
      <c r="I3063" s="598"/>
      <c r="J3063" s="599"/>
    </row>
    <row r="3064" spans="1:10" hidden="1" x14ac:dyDescent="0.3">
      <c r="A3064" s="738"/>
      <c r="B3064" s="733"/>
      <c r="C3064" s="747" t="s">
        <v>372</v>
      </c>
      <c r="D3064" s="735"/>
      <c r="E3064" s="736"/>
      <c r="F3064" s="748" t="s">
        <v>373</v>
      </c>
      <c r="G3064" s="736"/>
      <c r="H3064" s="737"/>
      <c r="I3064" s="598"/>
      <c r="J3064" s="599"/>
    </row>
    <row r="3065" spans="1:10" hidden="1" x14ac:dyDescent="0.3">
      <c r="C3065" s="196"/>
      <c r="H3065" s="197"/>
      <c r="I3065" s="598"/>
      <c r="J3065" s="599"/>
    </row>
    <row r="3066" spans="1:10" hidden="1" x14ac:dyDescent="0.3">
      <c r="C3066" s="196"/>
      <c r="H3066" s="197"/>
      <c r="I3066" s="598"/>
      <c r="J3066" s="599"/>
    </row>
    <row r="3067" spans="1:10" hidden="1" x14ac:dyDescent="0.3">
      <c r="A3067" s="738"/>
      <c r="B3067" s="733"/>
      <c r="C3067" s="749" t="s">
        <v>374</v>
      </c>
      <c r="D3067" s="750"/>
      <c r="E3067" s="736"/>
      <c r="F3067" s="751" t="s">
        <v>374</v>
      </c>
      <c r="G3067" s="741"/>
      <c r="H3067" s="742"/>
      <c r="I3067" s="598"/>
      <c r="J3067" s="599"/>
    </row>
    <row r="3068" spans="1:10" hidden="1" x14ac:dyDescent="0.3">
      <c r="A3068" s="738"/>
      <c r="B3068" s="733"/>
      <c r="C3068" s="752" t="s">
        <v>375</v>
      </c>
      <c r="D3068" s="744"/>
      <c r="E3068" s="736"/>
      <c r="F3068" s="753" t="s">
        <v>375</v>
      </c>
      <c r="G3068" s="745"/>
      <c r="H3068" s="746"/>
      <c r="I3068" s="598"/>
      <c r="J3068" s="599"/>
    </row>
    <row r="3069" spans="1:10" hidden="1" x14ac:dyDescent="0.3">
      <c r="A3069" s="738"/>
      <c r="B3069" s="733"/>
      <c r="C3069" s="754" t="s">
        <v>376</v>
      </c>
      <c r="D3069" s="735"/>
      <c r="E3069" s="736"/>
      <c r="F3069" s="733" t="s">
        <v>377</v>
      </c>
      <c r="G3069" s="736"/>
      <c r="H3069" s="737"/>
      <c r="I3069" s="598"/>
      <c r="J3069" s="599"/>
    </row>
    <row r="3070" spans="1:10" ht="15" hidden="1" thickBot="1" x14ac:dyDescent="0.35">
      <c r="A3070" s="755" t="s">
        <v>378</v>
      </c>
      <c r="B3070" s="733"/>
      <c r="C3070" s="756"/>
      <c r="D3070" s="757"/>
      <c r="E3070" s="758"/>
      <c r="F3070" s="758"/>
      <c r="G3070" s="758"/>
      <c r="H3070" s="759"/>
      <c r="I3070" s="598"/>
      <c r="J3070" s="599">
        <f>H3070 * I3022</f>
        <v>0</v>
      </c>
    </row>
    <row r="3071" spans="1:10" hidden="1" x14ac:dyDescent="0.3">
      <c r="C3071" s="32"/>
      <c r="D3071" s="102"/>
      <c r="E3071" s="32"/>
      <c r="F3071" s="32"/>
      <c r="G3071" s="32"/>
      <c r="H3071" s="32"/>
      <c r="I3071" s="598"/>
      <c r="J3071" s="599"/>
    </row>
    <row r="3072" spans="1:10" ht="15" hidden="1" thickBot="1" x14ac:dyDescent="0.35">
      <c r="C3072" s="32"/>
      <c r="D3072" s="102"/>
      <c r="E3072" s="32"/>
      <c r="F3072" s="32"/>
      <c r="G3072" s="32"/>
      <c r="H3072" s="32"/>
      <c r="I3072" s="598"/>
      <c r="J3072" s="599"/>
    </row>
    <row r="3073" spans="1:10" ht="17.399999999999999" hidden="1" x14ac:dyDescent="0.3">
      <c r="A3073" s="600" t="s">
        <v>312</v>
      </c>
      <c r="B3073" s="600"/>
      <c r="C3073" s="601" t="s">
        <v>313</v>
      </c>
      <c r="D3073" s="602"/>
      <c r="E3073" s="602"/>
      <c r="F3073" s="602"/>
      <c r="G3073" s="602"/>
      <c r="H3073" s="603" t="str">
        <f>"No. " &amp; COUNTIF(A$3:A3078,"ITEM*") &amp; " DE " &amp; COUNTIF(A$3:A$99890,"ITEM*")</f>
        <v>No. 62 DE 62</v>
      </c>
      <c r="I3073" s="598"/>
      <c r="J3073" s="599"/>
    </row>
    <row r="3074" spans="1:10" hidden="1" x14ac:dyDescent="0.3">
      <c r="A3074" s="600" t="s">
        <v>314</v>
      </c>
      <c r="B3074" s="600"/>
      <c r="C3074" s="604" t="s">
        <v>315</v>
      </c>
      <c r="D3074" s="605" t="s">
        <v>46</v>
      </c>
      <c r="E3074" s="606"/>
      <c r="F3074" s="607" t="s">
        <v>316</v>
      </c>
      <c r="G3074" s="605"/>
      <c r="H3074" s="608"/>
      <c r="I3074" s="598"/>
      <c r="J3074" s="599">
        <f>H3074 * I3022</f>
        <v>0</v>
      </c>
    </row>
    <row r="3075" spans="1:10" ht="15" hidden="1" thickBot="1" x14ac:dyDescent="0.35">
      <c r="C3075" s="609"/>
      <c r="D3075" s="610"/>
      <c r="E3075" s="610"/>
      <c r="F3075" s="610"/>
      <c r="G3075" s="610"/>
      <c r="H3075" s="611"/>
      <c r="I3075" s="598"/>
      <c r="J3075" s="599"/>
    </row>
    <row r="3076" spans="1:10" hidden="1" x14ac:dyDescent="0.3">
      <c r="A3076" s="612" t="s">
        <v>317</v>
      </c>
      <c r="B3076" s="613"/>
      <c r="C3076" s="614" t="s">
        <v>91</v>
      </c>
      <c r="D3076" s="615"/>
      <c r="E3076" s="615"/>
      <c r="F3076" s="616" t="s">
        <v>90</v>
      </c>
      <c r="G3076" s="617" t="s">
        <v>318</v>
      </c>
      <c r="H3076" s="618" t="s">
        <v>319</v>
      </c>
      <c r="I3076" s="619" t="s">
        <v>320</v>
      </c>
      <c r="J3076" s="917" t="s">
        <v>98</v>
      </c>
    </row>
    <row r="3077" spans="1:10" hidden="1" x14ac:dyDescent="0.3">
      <c r="A3077" s="621" t="s">
        <v>654</v>
      </c>
      <c r="B3077" s="613"/>
      <c r="C3077" s="622" t="s">
        <v>234</v>
      </c>
      <c r="D3077" s="623"/>
      <c r="E3077" s="624"/>
      <c r="F3077" s="625">
        <f>PRESUPUESTO!$B$131</f>
        <v>0</v>
      </c>
      <c r="G3077" s="626" t="s">
        <v>113</v>
      </c>
      <c r="H3077" s="830">
        <f>PRESUPUESTO!$E$131</f>
        <v>2.5</v>
      </c>
      <c r="I3077" s="831">
        <f>H3077</f>
        <v>2.5</v>
      </c>
      <c r="J3077" s="629"/>
    </row>
    <row r="3078" spans="1:10" hidden="1" x14ac:dyDescent="0.3">
      <c r="A3078" s="630"/>
      <c r="B3078" s="631"/>
      <c r="C3078" s="632"/>
      <c r="D3078" s="633"/>
      <c r="E3078" s="634"/>
      <c r="F3078" s="635"/>
      <c r="G3078" s="853"/>
      <c r="H3078" s="854"/>
      <c r="I3078" s="855"/>
      <c r="J3078" s="853"/>
    </row>
    <row r="3079" spans="1:10" hidden="1" x14ac:dyDescent="0.3">
      <c r="A3079" s="639" t="s">
        <v>324</v>
      </c>
      <c r="B3079" s="631"/>
      <c r="C3079" s="640" t="s">
        <v>325</v>
      </c>
      <c r="D3079" s="641" t="s">
        <v>326</v>
      </c>
      <c r="E3079" s="641" t="str">
        <f>"CANT. / " &amp; G3077</f>
        <v>CANT. / M2</v>
      </c>
      <c r="F3079" s="642" t="s">
        <v>327</v>
      </c>
      <c r="G3079" s="856" t="s">
        <v>328</v>
      </c>
      <c r="H3079" s="857" t="s">
        <v>329</v>
      </c>
      <c r="I3079" s="858"/>
      <c r="J3079" s="859"/>
    </row>
    <row r="3080" spans="1:10" hidden="1" x14ac:dyDescent="0.3">
      <c r="A3080" s="630">
        <v>101894</v>
      </c>
      <c r="B3080" s="631"/>
      <c r="C3080" s="647" t="s">
        <v>655</v>
      </c>
      <c r="D3080" s="648" t="s">
        <v>92</v>
      </c>
      <c r="E3080" s="649">
        <v>0.35</v>
      </c>
      <c r="F3080" s="650">
        <v>1</v>
      </c>
      <c r="G3080" s="860">
        <v>107368</v>
      </c>
      <c r="H3080" s="861">
        <f t="shared" ref="H3080:H3086" si="14">TRUNC(E3080* (1 + F3080 / 100) * G3080,2)</f>
        <v>37954.58</v>
      </c>
      <c r="I3080" s="862">
        <f>E3080 * (1 + F3080 / 100) * I3077</f>
        <v>0.88374999999999992</v>
      </c>
      <c r="J3080" s="863">
        <f>I3077*H3080</f>
        <v>94886.450000000012</v>
      </c>
    </row>
    <row r="3081" spans="1:10" hidden="1" x14ac:dyDescent="0.3">
      <c r="A3081" s="630">
        <v>100593</v>
      </c>
      <c r="B3081" s="631" t="s">
        <v>334</v>
      </c>
      <c r="C3081" s="647" t="s">
        <v>614</v>
      </c>
      <c r="D3081" s="648" t="s">
        <v>92</v>
      </c>
      <c r="E3081" s="649">
        <v>8</v>
      </c>
      <c r="F3081" s="650">
        <v>1</v>
      </c>
      <c r="G3081" s="860">
        <v>56</v>
      </c>
      <c r="H3081" s="861">
        <f t="shared" si="14"/>
        <v>452.48</v>
      </c>
      <c r="I3081" s="862">
        <f>E3081 * (1 + F3081 / 100) * I3077</f>
        <v>20.2</v>
      </c>
      <c r="J3081" s="863">
        <f>I3077*H3081</f>
        <v>1131.2</v>
      </c>
    </row>
    <row r="3082" spans="1:10" hidden="1" x14ac:dyDescent="0.3">
      <c r="A3082" s="630">
        <v>101354</v>
      </c>
      <c r="B3082" s="631" t="s">
        <v>600</v>
      </c>
      <c r="C3082" s="647" t="s">
        <v>656</v>
      </c>
      <c r="D3082" s="648" t="s">
        <v>92</v>
      </c>
      <c r="E3082" s="649">
        <v>3.5</v>
      </c>
      <c r="F3082" s="650"/>
      <c r="G3082" s="860">
        <v>57801</v>
      </c>
      <c r="H3082" s="861">
        <f t="shared" si="14"/>
        <v>202303.5</v>
      </c>
      <c r="I3082" s="862">
        <f>E3082 * (1 + F3082 / 100) * I3077</f>
        <v>8.75</v>
      </c>
      <c r="J3082" s="863">
        <f>I3077*H3082</f>
        <v>505758.75</v>
      </c>
    </row>
    <row r="3083" spans="1:10" hidden="1" x14ac:dyDescent="0.3">
      <c r="A3083" s="630">
        <v>102195</v>
      </c>
      <c r="B3083" s="631" t="s">
        <v>417</v>
      </c>
      <c r="C3083" s="647" t="s">
        <v>657</v>
      </c>
      <c r="D3083" s="648" t="s">
        <v>92</v>
      </c>
      <c r="E3083" s="649">
        <v>4</v>
      </c>
      <c r="F3083" s="650"/>
      <c r="G3083" s="860">
        <v>5356</v>
      </c>
      <c r="H3083" s="861">
        <f t="shared" si="14"/>
        <v>21424</v>
      </c>
      <c r="I3083" s="862">
        <f>E3083 * (1 + F3083 / 100) * I3077</f>
        <v>10</v>
      </c>
      <c r="J3083" s="863">
        <f>I3077*H3083</f>
        <v>53560</v>
      </c>
    </row>
    <row r="3084" spans="1:10" hidden="1" x14ac:dyDescent="0.3">
      <c r="A3084" s="630">
        <v>101573</v>
      </c>
      <c r="B3084" s="631" t="s">
        <v>600</v>
      </c>
      <c r="C3084" s="647" t="s">
        <v>658</v>
      </c>
      <c r="D3084" s="648" t="s">
        <v>92</v>
      </c>
      <c r="E3084" s="649">
        <v>76</v>
      </c>
      <c r="F3084" s="650">
        <v>1</v>
      </c>
      <c r="G3084" s="860">
        <v>62</v>
      </c>
      <c r="H3084" s="861">
        <f t="shared" si="14"/>
        <v>4759.12</v>
      </c>
      <c r="I3084" s="862">
        <f>E3084 * (1 + F3084 / 100) * I3077</f>
        <v>191.9</v>
      </c>
      <c r="J3084" s="863">
        <f>I3077*H3084</f>
        <v>11897.8</v>
      </c>
    </row>
    <row r="3085" spans="1:10" hidden="1" x14ac:dyDescent="0.3">
      <c r="A3085" s="630">
        <v>101936</v>
      </c>
      <c r="B3085" s="631" t="s">
        <v>334</v>
      </c>
      <c r="C3085" s="647" t="s">
        <v>659</v>
      </c>
      <c r="D3085" s="648" t="s">
        <v>92</v>
      </c>
      <c r="E3085" s="649">
        <v>6</v>
      </c>
      <c r="F3085" s="650">
        <v>1</v>
      </c>
      <c r="G3085" s="860">
        <v>90</v>
      </c>
      <c r="H3085" s="861">
        <f t="shared" si="14"/>
        <v>545.4</v>
      </c>
      <c r="I3085" s="862">
        <f>E3085 * (1 + F3085 / 100) * I3077</f>
        <v>15.150000000000002</v>
      </c>
      <c r="J3085" s="863">
        <f>I3077*H3085</f>
        <v>1363.5</v>
      </c>
    </row>
    <row r="3086" spans="1:10" hidden="1" x14ac:dyDescent="0.3">
      <c r="A3086" s="630">
        <v>101334</v>
      </c>
      <c r="B3086" s="631" t="s">
        <v>417</v>
      </c>
      <c r="C3086" s="647" t="s">
        <v>660</v>
      </c>
      <c r="D3086" s="648" t="s">
        <v>92</v>
      </c>
      <c r="E3086" s="649">
        <v>0.5</v>
      </c>
      <c r="F3086" s="650">
        <v>2</v>
      </c>
      <c r="G3086" s="860">
        <v>64102</v>
      </c>
      <c r="H3086" s="861">
        <f t="shared" si="14"/>
        <v>32692.02</v>
      </c>
      <c r="I3086" s="864">
        <f>E3086 * (1 + F3086 / 100) * I3077</f>
        <v>1.2749999999999999</v>
      </c>
      <c r="J3086" s="865">
        <f>I3077*H3086</f>
        <v>81730.05</v>
      </c>
    </row>
    <row r="3087" spans="1:10" hidden="1" x14ac:dyDescent="0.3">
      <c r="A3087" s="661"/>
      <c r="B3087" s="631"/>
      <c r="C3087" s="662"/>
      <c r="D3087" s="663"/>
      <c r="E3087" s="664"/>
      <c r="F3087" s="665"/>
      <c r="G3087" s="866"/>
      <c r="H3087" s="867"/>
      <c r="I3087" s="868"/>
      <c r="J3087" s="669"/>
    </row>
    <row r="3088" spans="1:10" hidden="1" x14ac:dyDescent="0.3">
      <c r="A3088" s="670" t="s">
        <v>338</v>
      </c>
      <c r="B3088" s="631"/>
      <c r="C3088" s="632"/>
      <c r="D3088" s="633"/>
      <c r="E3088" s="634"/>
      <c r="F3088" s="671"/>
      <c r="G3088" s="672" t="s">
        <v>339</v>
      </c>
      <c r="H3088" s="869">
        <f>SUM(H3079:H3087)</f>
        <v>300131.10000000003</v>
      </c>
      <c r="I3088" s="858"/>
      <c r="J3088" s="870">
        <f>SUM(J3079:J3087)</f>
        <v>750327.75000000012</v>
      </c>
    </row>
    <row r="3089" spans="1:10" hidden="1" x14ac:dyDescent="0.3">
      <c r="A3089" s="670" t="s">
        <v>340</v>
      </c>
      <c r="B3089" s="631"/>
      <c r="C3089" s="632"/>
      <c r="D3089" s="633"/>
      <c r="E3089" s="634"/>
      <c r="F3089" s="635"/>
      <c r="G3089" s="871"/>
      <c r="H3089" s="872"/>
      <c r="I3089" s="873"/>
      <c r="J3089" s="874"/>
    </row>
    <row r="3090" spans="1:10" hidden="1" x14ac:dyDescent="0.3">
      <c r="A3090" s="639" t="s">
        <v>341</v>
      </c>
      <c r="B3090" s="631"/>
      <c r="C3090" s="679" t="s">
        <v>342</v>
      </c>
      <c r="D3090" s="680" t="s">
        <v>343</v>
      </c>
      <c r="E3090" s="680" t="s">
        <v>344</v>
      </c>
      <c r="F3090" s="681" t="s">
        <v>345</v>
      </c>
      <c r="G3090" s="875" t="s">
        <v>432</v>
      </c>
      <c r="H3090" s="876" t="s">
        <v>94</v>
      </c>
      <c r="I3090" s="877"/>
      <c r="J3090" s="878"/>
    </row>
    <row r="3091" spans="1:10" hidden="1" x14ac:dyDescent="0.3">
      <c r="A3091" s="630">
        <v>200029</v>
      </c>
      <c r="B3091" s="686" t="s">
        <v>342</v>
      </c>
      <c r="C3091" s="647" t="s">
        <v>661</v>
      </c>
      <c r="D3091" s="879">
        <v>172095</v>
      </c>
      <c r="E3091" s="688">
        <v>1.8</v>
      </c>
      <c r="F3091" s="884">
        <f>TRUNC(D3091*E3091,0)</f>
        <v>309771</v>
      </c>
      <c r="G3091" s="885">
        <v>2</v>
      </c>
      <c r="H3091" s="691">
        <f>IFERROR(TRUNC(F3091/G3091,2),0)</f>
        <v>154885.5</v>
      </c>
      <c r="I3091" s="886">
        <f>I3077/G3091</f>
        <v>1.25</v>
      </c>
      <c r="J3091" s="887">
        <f>I3077*H3091</f>
        <v>387213.75</v>
      </c>
    </row>
    <row r="3092" spans="1:10" hidden="1" x14ac:dyDescent="0.3">
      <c r="A3092" s="630">
        <v>207104</v>
      </c>
      <c r="B3092" s="631"/>
      <c r="C3092" s="647" t="s">
        <v>636</v>
      </c>
      <c r="D3092" s="648" t="s">
        <v>637</v>
      </c>
      <c r="E3092" s="649">
        <v>3.2222</v>
      </c>
      <c r="F3092" s="650"/>
      <c r="G3092" s="860">
        <v>10000</v>
      </c>
      <c r="H3092" s="861">
        <f>TRUNC(E3092*G3092,2)</f>
        <v>32222</v>
      </c>
      <c r="I3092" s="862">
        <f>I3077 * E3092</f>
        <v>8.0555000000000003</v>
      </c>
      <c r="J3092" s="863">
        <f>I3077*H3092</f>
        <v>80555</v>
      </c>
    </row>
    <row r="3093" spans="1:10" hidden="1" x14ac:dyDescent="0.3">
      <c r="A3093" s="661"/>
      <c r="B3093" s="631"/>
      <c r="C3093" s="662"/>
      <c r="D3093" s="663"/>
      <c r="E3093" s="664"/>
      <c r="F3093" s="665"/>
      <c r="G3093" s="866"/>
      <c r="H3093" s="867"/>
      <c r="I3093" s="868"/>
      <c r="J3093" s="669"/>
    </row>
    <row r="3094" spans="1:10" hidden="1" x14ac:dyDescent="0.3">
      <c r="A3094" s="670" t="s">
        <v>348</v>
      </c>
      <c r="B3094" s="631"/>
      <c r="C3094" s="632"/>
      <c r="D3094" s="633"/>
      <c r="E3094" s="634"/>
      <c r="F3094" s="694"/>
      <c r="G3094" s="695" t="s">
        <v>349</v>
      </c>
      <c r="H3094" s="888">
        <f>SUM(H3090:H3093)</f>
        <v>187107.5</v>
      </c>
      <c r="I3094" s="882"/>
      <c r="J3094" s="889">
        <f>SUM(J3090:J3093)</f>
        <v>467768.75</v>
      </c>
    </row>
    <row r="3095" spans="1:10" hidden="1" x14ac:dyDescent="0.3">
      <c r="A3095" s="670" t="s">
        <v>350</v>
      </c>
      <c r="B3095" s="631"/>
      <c r="C3095" s="632"/>
      <c r="D3095" s="633"/>
      <c r="E3095" s="634"/>
      <c r="F3095" s="635"/>
      <c r="G3095" s="871"/>
      <c r="H3095" s="872"/>
      <c r="I3095" s="873"/>
      <c r="J3095" s="874"/>
    </row>
    <row r="3096" spans="1:10" hidden="1" x14ac:dyDescent="0.3">
      <c r="A3096" s="639" t="s">
        <v>351</v>
      </c>
      <c r="B3096" s="631"/>
      <c r="C3096" s="698" t="s">
        <v>352</v>
      </c>
      <c r="D3096" s="699" t="s">
        <v>353</v>
      </c>
      <c r="E3096" s="699" t="s">
        <v>326</v>
      </c>
      <c r="F3096" s="700" t="s">
        <v>354</v>
      </c>
      <c r="G3096" s="890" t="s">
        <v>355</v>
      </c>
      <c r="H3096" s="891" t="s">
        <v>329</v>
      </c>
      <c r="I3096" s="892"/>
      <c r="J3096" s="893"/>
    </row>
    <row r="3097" spans="1:10" hidden="1" x14ac:dyDescent="0.3">
      <c r="A3097" s="630">
        <v>300026</v>
      </c>
      <c r="B3097" s="631" t="s">
        <v>352</v>
      </c>
      <c r="C3097" s="647" t="s">
        <v>356</v>
      </c>
      <c r="D3097" s="648"/>
      <c r="E3097" s="648" t="s">
        <v>357</v>
      </c>
      <c r="F3097" s="705">
        <v>0.05</v>
      </c>
      <c r="G3097" s="860">
        <f>H3094</f>
        <v>187107.5</v>
      </c>
      <c r="H3097" s="667">
        <f>TRUNC(F3097 * G3097,2)</f>
        <v>9355.3700000000008</v>
      </c>
      <c r="I3097" s="864">
        <f>I3077 * F3097</f>
        <v>0.125</v>
      </c>
      <c r="J3097" s="865">
        <f>I3077*H3097</f>
        <v>23388.425000000003</v>
      </c>
    </row>
    <row r="3098" spans="1:10" hidden="1" x14ac:dyDescent="0.3">
      <c r="A3098" s="661"/>
      <c r="B3098" s="631"/>
      <c r="C3098" s="662"/>
      <c r="D3098" s="663"/>
      <c r="E3098" s="664"/>
      <c r="F3098" s="665"/>
      <c r="G3098" s="866"/>
      <c r="H3098" s="867"/>
      <c r="I3098" s="868"/>
      <c r="J3098" s="669"/>
    </row>
    <row r="3099" spans="1:10" hidden="1" x14ac:dyDescent="0.3">
      <c r="A3099" s="670" t="s">
        <v>358</v>
      </c>
      <c r="B3099" s="631"/>
      <c r="C3099" s="632"/>
      <c r="D3099" s="633"/>
      <c r="E3099" s="634"/>
      <c r="F3099" s="706"/>
      <c r="G3099" s="707" t="s">
        <v>359</v>
      </c>
      <c r="H3099" s="894">
        <f>SUM(H3096:H3098)</f>
        <v>9355.3700000000008</v>
      </c>
      <c r="I3099" s="882"/>
      <c r="J3099" s="889">
        <f>SUM(J3096:J3098)</f>
        <v>23388.425000000003</v>
      </c>
    </row>
    <row r="3100" spans="1:10" hidden="1" x14ac:dyDescent="0.3">
      <c r="A3100" s="670" t="s">
        <v>360</v>
      </c>
      <c r="B3100" s="631"/>
      <c r="C3100" s="632"/>
      <c r="D3100" s="633"/>
      <c r="E3100" s="634"/>
      <c r="F3100" s="635"/>
      <c r="G3100" s="871"/>
      <c r="H3100" s="872"/>
      <c r="I3100" s="873"/>
      <c r="J3100" s="874"/>
    </row>
    <row r="3101" spans="1:10" hidden="1" x14ac:dyDescent="0.3">
      <c r="A3101" s="709" t="s">
        <v>361</v>
      </c>
      <c r="B3101" s="710"/>
      <c r="C3101" s="711" t="s">
        <v>362</v>
      </c>
      <c r="D3101" s="712" t="s">
        <v>363</v>
      </c>
      <c r="E3101" s="712" t="s">
        <v>364</v>
      </c>
      <c r="F3101" s="713" t="s">
        <v>365</v>
      </c>
      <c r="G3101" s="895" t="s">
        <v>355</v>
      </c>
      <c r="H3101" s="896" t="s">
        <v>329</v>
      </c>
      <c r="I3101" s="897"/>
      <c r="J3101" s="898"/>
    </row>
    <row r="3102" spans="1:10" hidden="1" x14ac:dyDescent="0.3">
      <c r="A3102" s="630"/>
      <c r="B3102" s="631"/>
      <c r="C3102" s="647"/>
      <c r="D3102" s="648"/>
      <c r="E3102" s="649"/>
      <c r="F3102" s="650"/>
      <c r="G3102" s="860"/>
      <c r="H3102" s="861"/>
      <c r="I3102" s="864"/>
      <c r="J3102" s="865"/>
    </row>
    <row r="3103" spans="1:10" hidden="1" x14ac:dyDescent="0.3">
      <c r="A3103" s="670" t="s">
        <v>366</v>
      </c>
      <c r="B3103" s="710"/>
      <c r="C3103" s="632"/>
      <c r="D3103" s="633"/>
      <c r="E3103" s="634"/>
      <c r="F3103" s="718"/>
      <c r="G3103" s="719" t="s">
        <v>367</v>
      </c>
      <c r="H3103" s="899">
        <f>SUM(H3101:H3102)</f>
        <v>0</v>
      </c>
      <c r="I3103" s="882"/>
      <c r="J3103" s="883">
        <f>SUM(J3101:J3102)</f>
        <v>0</v>
      </c>
    </row>
    <row r="3104" spans="1:10" hidden="1" x14ac:dyDescent="0.3">
      <c r="A3104" s="721" t="s">
        <v>368</v>
      </c>
      <c r="B3104" s="900"/>
      <c r="C3104" s="632"/>
      <c r="D3104" s="633"/>
      <c r="E3104" s="634"/>
      <c r="F3104" s="635"/>
      <c r="G3104" s="853"/>
      <c r="H3104" s="854"/>
      <c r="I3104" s="855"/>
      <c r="J3104" s="853"/>
    </row>
    <row r="3105" spans="1:10" ht="15" hidden="1" thickBot="1" x14ac:dyDescent="0.35">
      <c r="A3105" s="721" t="s">
        <v>95</v>
      </c>
      <c r="B3105" s="901"/>
      <c r="C3105" s="776"/>
      <c r="D3105" s="777"/>
      <c r="E3105" s="778"/>
      <c r="F3105" s="779" t="s">
        <v>369</v>
      </c>
      <c r="G3105" s="780"/>
      <c r="H3105" s="902">
        <f>IF($A$2="CD",ROUND(SUM(H3078:H3104)/2,$A$3),SUM(H3078:H3104)/2)</f>
        <v>496594</v>
      </c>
      <c r="I3105" s="730"/>
      <c r="J3105" s="903">
        <f>IF($A$2="CD",ROUND(SUM(J3078:J3104)/2,$A$3),SUM(J3078:J3104)/2)</f>
        <v>1241485</v>
      </c>
    </row>
    <row r="3106" spans="1:10" hidden="1" x14ac:dyDescent="0.3">
      <c r="A3106" s="721" t="s">
        <v>400</v>
      </c>
      <c r="B3106" s="901"/>
      <c r="C3106" s="782" t="s">
        <v>271</v>
      </c>
      <c r="D3106" s="783"/>
      <c r="E3106" s="784"/>
      <c r="F3106" s="814"/>
      <c r="G3106" s="904"/>
      <c r="H3106" s="905"/>
      <c r="I3106" s="906"/>
      <c r="J3106" s="907">
        <f>H3106 * I3077</f>
        <v>0</v>
      </c>
    </row>
    <row r="3107" spans="1:10" hidden="1" x14ac:dyDescent="0.3">
      <c r="A3107" s="630" t="s">
        <v>278</v>
      </c>
      <c r="B3107" s="901"/>
      <c r="C3107" s="790" t="s">
        <v>249</v>
      </c>
      <c r="D3107" s="791"/>
      <c r="E3107" s="792"/>
      <c r="F3107" s="793">
        <f>$F$3</f>
        <v>0.18</v>
      </c>
      <c r="G3107" s="908"/>
      <c r="H3107" s="795">
        <f>ROUND(H3105*F3107,2)</f>
        <v>89386.92</v>
      </c>
      <c r="I3107" s="909"/>
      <c r="J3107" s="910"/>
    </row>
    <row r="3108" spans="1:10" hidden="1" x14ac:dyDescent="0.3">
      <c r="A3108" s="630" t="s">
        <v>401</v>
      </c>
      <c r="B3108" s="901"/>
      <c r="C3108" s="790" t="s">
        <v>251</v>
      </c>
      <c r="D3108" s="791"/>
      <c r="E3108" s="792"/>
      <c r="F3108" s="793">
        <f>$G$3</f>
        <v>0.05</v>
      </c>
      <c r="G3108" s="908"/>
      <c r="H3108" s="795">
        <f>ROUND(H3105*F3108,2)</f>
        <v>24829.7</v>
      </c>
      <c r="I3108" s="909"/>
      <c r="J3108" s="910"/>
    </row>
    <row r="3109" spans="1:10" hidden="1" x14ac:dyDescent="0.3">
      <c r="A3109" s="630" t="s">
        <v>280</v>
      </c>
      <c r="B3109" s="901"/>
      <c r="C3109" s="790" t="s">
        <v>253</v>
      </c>
      <c r="D3109" s="791"/>
      <c r="E3109" s="792"/>
      <c r="F3109" s="793">
        <f>$H$3</f>
        <v>0.08</v>
      </c>
      <c r="G3109" s="908"/>
      <c r="H3109" s="795">
        <f>ROUND(H3105*F3109,2)</f>
        <v>39727.519999999997</v>
      </c>
      <c r="I3109" s="909"/>
      <c r="J3109" s="910"/>
    </row>
    <row r="3110" spans="1:10" hidden="1" x14ac:dyDescent="0.3">
      <c r="A3110" s="630" t="s">
        <v>282</v>
      </c>
      <c r="B3110" s="901"/>
      <c r="C3110" s="790" t="s">
        <v>257</v>
      </c>
      <c r="D3110" s="791"/>
      <c r="E3110" s="792"/>
      <c r="F3110" s="793">
        <f>$I$3</f>
        <v>0.19</v>
      </c>
      <c r="G3110" s="908"/>
      <c r="H3110" s="795">
        <f>ROUND(H3109*F3110,2)</f>
        <v>7548.23</v>
      </c>
      <c r="I3110" s="909"/>
      <c r="J3110" s="910"/>
    </row>
    <row r="3111" spans="1:10" hidden="1" x14ac:dyDescent="0.3">
      <c r="A3111" s="721" t="s">
        <v>402</v>
      </c>
      <c r="B3111" s="901"/>
      <c r="C3111" s="798" t="s">
        <v>403</v>
      </c>
      <c r="D3111" s="799"/>
      <c r="E3111" s="800"/>
      <c r="F3111" s="599"/>
      <c r="G3111" s="911"/>
      <c r="H3111" s="802">
        <f>SUM(H3107:H3110)</f>
        <v>161492.37</v>
      </c>
      <c r="I3111" s="912"/>
      <c r="J3111" s="913"/>
    </row>
    <row r="3112" spans="1:10" ht="15" hidden="1" thickBot="1" x14ac:dyDescent="0.35">
      <c r="A3112" s="721" t="s">
        <v>404</v>
      </c>
      <c r="B3112" s="901"/>
      <c r="C3112" s="805"/>
      <c r="D3112" s="806"/>
      <c r="E3112" s="778"/>
      <c r="F3112" s="779" t="s">
        <v>405</v>
      </c>
      <c r="G3112" s="914"/>
      <c r="H3112" s="915">
        <f>ROUND(H3105+H3111,$A$3)</f>
        <v>658086</v>
      </c>
      <c r="I3112" s="809"/>
      <c r="J3112" s="916">
        <f>IF($A$3=2,ROUND((J3105+J3111),2),ROUND((J3105+J3111),0))</f>
        <v>1241485</v>
      </c>
    </row>
    <row r="3113" spans="1:10" hidden="1" x14ac:dyDescent="0.3">
      <c r="A3113" s="732" t="s">
        <v>370</v>
      </c>
      <c r="B3113" s="733"/>
      <c r="C3113" s="810"/>
      <c r="D3113" s="811"/>
      <c r="E3113" s="812"/>
      <c r="F3113" s="812"/>
      <c r="G3113" s="812"/>
      <c r="H3113" s="813"/>
      <c r="I3113" s="598"/>
      <c r="J3113" s="599"/>
    </row>
    <row r="3114" spans="1:10" x14ac:dyDescent="0.3">
      <c r="A3114" s="738"/>
      <c r="B3114" s="733"/>
      <c r="C3114" s="734"/>
      <c r="D3114" s="735"/>
      <c r="E3114" s="736"/>
      <c r="F3114" s="736"/>
      <c r="G3114" s="736"/>
      <c r="H3114" s="737"/>
      <c r="I3114" s="598"/>
      <c r="J3114" s="599"/>
    </row>
    <row r="3115" spans="1:10" x14ac:dyDescent="0.3">
      <c r="A3115" s="738"/>
      <c r="B3115" s="733"/>
      <c r="C3115" s="739" t="s">
        <v>371</v>
      </c>
      <c r="D3115" s="740"/>
      <c r="E3115" s="741"/>
      <c r="F3115" s="741"/>
      <c r="G3115" s="741"/>
      <c r="H3115" s="742"/>
      <c r="I3115" s="598"/>
      <c r="J3115" s="599"/>
    </row>
  </sheetData>
  <mergeCells count="132">
    <mergeCell ref="D2961:E2961"/>
    <mergeCell ref="C2962:E2962"/>
    <mergeCell ref="D3021:E3021"/>
    <mergeCell ref="C3022:E3022"/>
    <mergeCell ref="D3076:E3076"/>
    <mergeCell ref="C3077:E3077"/>
    <mergeCell ref="D2798:E2798"/>
    <mergeCell ref="C2799:E2799"/>
    <mergeCell ref="D2850:E2850"/>
    <mergeCell ref="C2851:E2851"/>
    <mergeCell ref="D2903:E2903"/>
    <mergeCell ref="C2904:E2904"/>
    <mergeCell ref="D2652:E2652"/>
    <mergeCell ref="C2653:E2653"/>
    <mergeCell ref="D2695:E2695"/>
    <mergeCell ref="C2696:E2696"/>
    <mergeCell ref="D2744:E2744"/>
    <mergeCell ref="C2745:E2745"/>
    <mergeCell ref="D2482:E2482"/>
    <mergeCell ref="C2483:E2483"/>
    <mergeCell ref="D2535:E2535"/>
    <mergeCell ref="C2536:E2536"/>
    <mergeCell ref="D2585:E2585"/>
    <mergeCell ref="C2586:E2586"/>
    <mergeCell ref="D2334:E2334"/>
    <mergeCell ref="C2335:E2335"/>
    <mergeCell ref="D2382:E2382"/>
    <mergeCell ref="C2383:E2383"/>
    <mergeCell ref="D2432:E2432"/>
    <mergeCell ref="C2433:E2433"/>
    <mergeCell ref="D2177:E2177"/>
    <mergeCell ref="C2178:E2178"/>
    <mergeCell ref="D2226:E2226"/>
    <mergeCell ref="C2227:E2227"/>
    <mergeCell ref="D2277:E2277"/>
    <mergeCell ref="C2278:E2278"/>
    <mergeCell ref="D2028:E2028"/>
    <mergeCell ref="C2029:E2029"/>
    <mergeCell ref="D2077:E2077"/>
    <mergeCell ref="C2078:E2078"/>
    <mergeCell ref="D2128:E2128"/>
    <mergeCell ref="C2129:E2129"/>
    <mergeCell ref="D1872:E1872"/>
    <mergeCell ref="C1873:E1873"/>
    <mergeCell ref="D1925:E1925"/>
    <mergeCell ref="C1926:E1926"/>
    <mergeCell ref="D1978:E1978"/>
    <mergeCell ref="C1979:E1979"/>
    <mergeCell ref="D1721:E1721"/>
    <mergeCell ref="C1722:E1722"/>
    <mergeCell ref="D1769:E1769"/>
    <mergeCell ref="C1770:E1770"/>
    <mergeCell ref="D1824:E1824"/>
    <mergeCell ref="C1825:E1825"/>
    <mergeCell ref="D1571:E1571"/>
    <mergeCell ref="C1572:E1572"/>
    <mergeCell ref="D1620:E1620"/>
    <mergeCell ref="C1621:E1621"/>
    <mergeCell ref="D1669:E1669"/>
    <mergeCell ref="C1670:E1670"/>
    <mergeCell ref="D1416:E1416"/>
    <mergeCell ref="C1417:E1417"/>
    <mergeCell ref="D1466:E1466"/>
    <mergeCell ref="C1467:E1467"/>
    <mergeCell ref="D1515:E1515"/>
    <mergeCell ref="C1516:E1516"/>
    <mergeCell ref="D1261:E1261"/>
    <mergeCell ref="C1262:E1262"/>
    <mergeCell ref="D1313:E1313"/>
    <mergeCell ref="C1314:E1314"/>
    <mergeCell ref="D1363:E1363"/>
    <mergeCell ref="C1364:E1364"/>
    <mergeCell ref="D1111:E1111"/>
    <mergeCell ref="C1112:E1112"/>
    <mergeCell ref="D1161:E1161"/>
    <mergeCell ref="C1162:E1162"/>
    <mergeCell ref="D1213:E1213"/>
    <mergeCell ref="C1214:E1214"/>
    <mergeCell ref="D957:E957"/>
    <mergeCell ref="C958:E958"/>
    <mergeCell ref="D1008:E1008"/>
    <mergeCell ref="C1009:E1009"/>
    <mergeCell ref="D1063:E1063"/>
    <mergeCell ref="C1064:E1064"/>
    <mergeCell ref="D810:E810"/>
    <mergeCell ref="C811:E811"/>
    <mergeCell ref="D855:E855"/>
    <mergeCell ref="C856:E856"/>
    <mergeCell ref="D907:E907"/>
    <mergeCell ref="C908:E908"/>
    <mergeCell ref="D674:E674"/>
    <mergeCell ref="C675:E675"/>
    <mergeCell ref="D718:E718"/>
    <mergeCell ref="C719:E719"/>
    <mergeCell ref="D762:E762"/>
    <mergeCell ref="C763:E763"/>
    <mergeCell ref="D537:E537"/>
    <mergeCell ref="C538:E538"/>
    <mergeCell ref="D580:E580"/>
    <mergeCell ref="C581:E581"/>
    <mergeCell ref="D631:E631"/>
    <mergeCell ref="C632:E632"/>
    <mergeCell ref="D394:E394"/>
    <mergeCell ref="C395:E395"/>
    <mergeCell ref="D446:E446"/>
    <mergeCell ref="C447:E447"/>
    <mergeCell ref="D489:E489"/>
    <mergeCell ref="C490:E490"/>
    <mergeCell ref="D244:E244"/>
    <mergeCell ref="C245:E245"/>
    <mergeCell ref="D287:E287"/>
    <mergeCell ref="C288:E288"/>
    <mergeCell ref="D337:E337"/>
    <mergeCell ref="C338:E338"/>
    <mergeCell ref="D100:E100"/>
    <mergeCell ref="C101:E101"/>
    <mergeCell ref="D148:E148"/>
    <mergeCell ref="C149:E149"/>
    <mergeCell ref="D196:E196"/>
    <mergeCell ref="C197:E197"/>
    <mergeCell ref="C5:H5"/>
    <mergeCell ref="C6:F7"/>
    <mergeCell ref="D13:E13"/>
    <mergeCell ref="C14:E14"/>
    <mergeCell ref="D57:E57"/>
    <mergeCell ref="C58:E58"/>
    <mergeCell ref="C1:C2"/>
    <mergeCell ref="D1:E2"/>
    <mergeCell ref="F1:F2"/>
    <mergeCell ref="G1:G2"/>
    <mergeCell ref="H1:H2"/>
    <mergeCell ref="C4:H4"/>
  </mergeCells>
  <conditionalFormatting sqref="C6:F7">
    <cfRule type="cellIs" dxfId="9" priority="1" stopIfTrue="1" operator="equal">
      <formula>"ESCRIBA AQUÍ EL NOMBRE DE LA OBRA"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CAAE9-AA52-40CA-889E-59D6027A7056}">
  <dimension ref="A1:J194"/>
  <sheetViews>
    <sheetView showGridLines="0" tabSelected="1" topLeftCell="C10" workbookViewId="0">
      <selection activeCell="J16" sqref="J16"/>
    </sheetView>
  </sheetViews>
  <sheetFormatPr baseColWidth="10" defaultRowHeight="14.4" x14ac:dyDescent="0.3"/>
  <cols>
    <col min="1" max="1" width="11.109375" hidden="1" customWidth="1"/>
    <col min="2" max="2" width="0" hidden="1" customWidth="1"/>
    <col min="3" max="3" width="40" customWidth="1"/>
    <col min="4" max="4" width="9.109375" customWidth="1"/>
    <col min="5" max="5" width="1.6640625" customWidth="1"/>
    <col min="6" max="6" width="0" hidden="1" customWidth="1"/>
    <col min="7" max="7" width="12.6640625" customWidth="1"/>
    <col min="8" max="8" width="0" hidden="1" customWidth="1"/>
    <col min="9" max="9" width="17.33203125" customWidth="1"/>
    <col min="10" max="10" width="17.6640625" customWidth="1"/>
  </cols>
  <sheetData>
    <row r="1" spans="1:10" hidden="1" x14ac:dyDescent="0.3"/>
    <row r="2" spans="1:10" hidden="1" x14ac:dyDescent="0.3"/>
    <row r="3" spans="1:10" hidden="1" x14ac:dyDescent="0.3"/>
    <row r="4" spans="1:10" ht="15" hidden="1" thickBot="1" x14ac:dyDescent="0.35"/>
    <row r="5" spans="1:10" ht="17.399999999999999" x14ac:dyDescent="0.3">
      <c r="A5" s="1018"/>
      <c r="B5" s="1019"/>
      <c r="C5" s="1020" t="str">
        <f>+PRESUPUESTO!B7</f>
        <v>FIRMA CONSTRUCTORA</v>
      </c>
      <c r="D5" s="1021"/>
      <c r="E5" s="1021"/>
      <c r="F5" s="1021"/>
      <c r="G5" s="1021"/>
      <c r="H5" s="1021"/>
      <c r="I5" s="1021"/>
      <c r="J5" s="1022"/>
    </row>
    <row r="6" spans="1:10" ht="15.6" x14ac:dyDescent="0.3">
      <c r="A6" s="1023"/>
      <c r="B6" s="1019"/>
      <c r="C6" s="1024" t="s">
        <v>665</v>
      </c>
      <c r="D6" s="1025"/>
      <c r="E6" s="1025"/>
      <c r="F6" s="1025"/>
      <c r="G6" s="1025"/>
      <c r="H6" s="1025"/>
      <c r="I6" s="1025"/>
      <c r="J6" s="1026"/>
    </row>
    <row r="7" spans="1:10" x14ac:dyDescent="0.3">
      <c r="A7" s="1023"/>
      <c r="B7" s="1019"/>
      <c r="C7" s="1027" t="str">
        <f>PRESUPUESTO!C9</f>
        <v>PROTOTIPO 1- VIVINDA ANDINA PROYETO IAP 2026</v>
      </c>
      <c r="D7" s="1028"/>
      <c r="E7" s="1028"/>
      <c r="F7" s="1028"/>
      <c r="G7" s="1028"/>
      <c r="H7" s="1029"/>
      <c r="I7" s="587" t="s">
        <v>87</v>
      </c>
      <c r="J7" s="1030">
        <f>PRESUPUESTO!G9</f>
        <v>0</v>
      </c>
    </row>
    <row r="8" spans="1:10" ht="15" thickBot="1" x14ac:dyDescent="0.35">
      <c r="A8" s="1031"/>
      <c r="B8" s="1019"/>
      <c r="C8" s="1032"/>
      <c r="D8" s="1033"/>
      <c r="E8" s="1033"/>
      <c r="F8" s="1033"/>
      <c r="G8" s="1033"/>
      <c r="H8" s="1034"/>
      <c r="I8" s="594" t="s">
        <v>88</v>
      </c>
      <c r="J8" s="595">
        <f ca="1">PRESUPUESTO!G10</f>
        <v>45967</v>
      </c>
    </row>
    <row r="9" spans="1:10" x14ac:dyDescent="0.3">
      <c r="A9" s="77"/>
      <c r="D9" s="77"/>
      <c r="E9" s="972"/>
      <c r="F9" s="77"/>
      <c r="G9" s="1035"/>
      <c r="H9" s="1035"/>
      <c r="I9" s="1036"/>
      <c r="J9" s="1037"/>
    </row>
    <row r="10" spans="1:10" x14ac:dyDescent="0.3">
      <c r="A10" s="1038" t="s">
        <v>666</v>
      </c>
      <c r="B10" s="1038"/>
      <c r="C10" s="1039" t="s">
        <v>91</v>
      </c>
      <c r="D10" s="1040" t="s">
        <v>92</v>
      </c>
      <c r="E10" s="1041"/>
      <c r="F10" s="1042"/>
      <c r="G10" s="1043" t="s">
        <v>93</v>
      </c>
      <c r="H10" s="1042"/>
      <c r="I10" s="1044" t="s">
        <v>580</v>
      </c>
      <c r="J10" s="1039" t="s">
        <v>98</v>
      </c>
    </row>
    <row r="11" spans="1:10" x14ac:dyDescent="0.3">
      <c r="A11" s="77"/>
      <c r="D11" s="77"/>
      <c r="E11" s="972"/>
      <c r="F11" s="77"/>
      <c r="G11" s="1035"/>
      <c r="H11" s="1035"/>
      <c r="I11" s="1036"/>
      <c r="J11" s="1037"/>
    </row>
    <row r="14" spans="1:10" ht="16.8" x14ac:dyDescent="0.3">
      <c r="A14" s="1045" t="s">
        <v>324</v>
      </c>
      <c r="C14" s="1046" t="s">
        <v>325</v>
      </c>
      <c r="I14" s="1047"/>
      <c r="J14" s="1048">
        <f>SUM(J15:J154)</f>
        <v>122627789.97959426</v>
      </c>
    </row>
    <row r="15" spans="1:10" x14ac:dyDescent="0.3">
      <c r="A15" s="1049" t="s">
        <v>666</v>
      </c>
      <c r="B15" s="1049" t="s">
        <v>667</v>
      </c>
      <c r="C15" s="1050" t="s">
        <v>91</v>
      </c>
      <c r="D15" s="1051" t="s">
        <v>92</v>
      </c>
      <c r="E15" s="1052"/>
      <c r="F15" s="1053"/>
      <c r="G15" s="1050" t="str">
        <f>IF($B$3&gt;1,"CANT.  / " &amp;$B$1,"CANT.")</f>
        <v>CANT.</v>
      </c>
      <c r="H15" s="1053"/>
      <c r="I15" s="1050" t="s">
        <v>580</v>
      </c>
      <c r="J15" s="1054" t="str">
        <f>IF($B$3&gt;1,"VR.  / " &amp;$B$1,"VR.TOTAL")</f>
        <v>VR.TOTAL</v>
      </c>
    </row>
    <row r="16" spans="1:10" x14ac:dyDescent="0.3">
      <c r="A16" s="1055">
        <v>100011</v>
      </c>
      <c r="B16" s="1056" t="s">
        <v>386</v>
      </c>
      <c r="C16" s="1056" t="s">
        <v>389</v>
      </c>
      <c r="D16" s="1057" t="s">
        <v>388</v>
      </c>
      <c r="E16" s="1058" t="str">
        <f t="shared" ref="E16:E79" si="0">C16&amp;D16</f>
        <v>ACEITE MOTOR 4 TIEMPOSGLN</v>
      </c>
      <c r="F16" s="1059">
        <v>1</v>
      </c>
      <c r="G16" s="1056">
        <v>0.41139720000000002</v>
      </c>
      <c r="H16" s="1056">
        <v>703.74</v>
      </c>
      <c r="I16" s="1060">
        <v>117290</v>
      </c>
      <c r="J16" s="1061">
        <f t="shared" ref="J16:J79" si="1">G16*I16</f>
        <v>48252.777588000004</v>
      </c>
    </row>
    <row r="17" spans="1:10" x14ac:dyDescent="0.3">
      <c r="A17" s="1055">
        <v>101008</v>
      </c>
      <c r="B17" s="1056" t="s">
        <v>410</v>
      </c>
      <c r="C17" s="1056" t="s">
        <v>462</v>
      </c>
      <c r="D17" s="1057" t="s">
        <v>140</v>
      </c>
      <c r="E17" s="1058" t="str">
        <f t="shared" si="0"/>
        <v>ACERO DE REFUERZO 60.000 PSI 420 MPAKG</v>
      </c>
      <c r="F17" s="1059">
        <v>1</v>
      </c>
      <c r="G17" s="1056">
        <v>4235</v>
      </c>
      <c r="H17" s="1056">
        <v>4377.5</v>
      </c>
      <c r="I17" s="1060">
        <v>4250</v>
      </c>
      <c r="J17" s="1061">
        <f t="shared" si="1"/>
        <v>17998750</v>
      </c>
    </row>
    <row r="18" spans="1:10" x14ac:dyDescent="0.3">
      <c r="A18" s="1055">
        <v>100053</v>
      </c>
      <c r="B18" s="1056" t="s">
        <v>334</v>
      </c>
      <c r="C18" s="1056" t="s">
        <v>335</v>
      </c>
      <c r="D18" s="1057" t="s">
        <v>336</v>
      </c>
      <c r="E18" s="1058" t="str">
        <f t="shared" si="0"/>
        <v>AGUALT</v>
      </c>
      <c r="F18" s="1059">
        <v>1</v>
      </c>
      <c r="G18" s="1056">
        <v>8303.8467400000009</v>
      </c>
      <c r="H18" s="1056">
        <v>15022</v>
      </c>
      <c r="I18" s="1060">
        <v>74</v>
      </c>
      <c r="J18" s="1061">
        <f t="shared" si="1"/>
        <v>614484.65876000002</v>
      </c>
    </row>
    <row r="19" spans="1:10" x14ac:dyDescent="0.3">
      <c r="A19" s="1055">
        <v>100075</v>
      </c>
      <c r="B19" s="1056" t="s">
        <v>553</v>
      </c>
      <c r="C19" s="1056" t="s">
        <v>554</v>
      </c>
      <c r="D19" s="1057" t="s">
        <v>140</v>
      </c>
      <c r="E19" s="1058" t="str">
        <f t="shared" si="0"/>
        <v>ALAMBRE GALVANIZADO CALIBRE 18KG</v>
      </c>
      <c r="F19" s="1059">
        <v>1</v>
      </c>
      <c r="G19" s="1056">
        <v>2.1375000000000002</v>
      </c>
      <c r="H19" s="1056">
        <v>422.1</v>
      </c>
      <c r="I19" s="1060">
        <v>16884</v>
      </c>
      <c r="J19" s="1061">
        <f t="shared" si="1"/>
        <v>36089.550000000003</v>
      </c>
    </row>
    <row r="20" spans="1:10" x14ac:dyDescent="0.3">
      <c r="A20" s="1055">
        <v>100076</v>
      </c>
      <c r="B20" s="1056" t="s">
        <v>410</v>
      </c>
      <c r="C20" s="1056" t="s">
        <v>460</v>
      </c>
      <c r="D20" s="1057" t="s">
        <v>140</v>
      </c>
      <c r="E20" s="1058" t="str">
        <f t="shared" si="0"/>
        <v>ALAMBRE NEGRO PARA AMARRE CALIBRE 18KG</v>
      </c>
      <c r="F20" s="1059">
        <v>1</v>
      </c>
      <c r="G20" s="1056">
        <v>173.39500000000001</v>
      </c>
      <c r="H20" s="1056">
        <v>250</v>
      </c>
      <c r="I20" s="1060">
        <v>6250</v>
      </c>
      <c r="J20" s="1061">
        <f t="shared" si="1"/>
        <v>1083718.75</v>
      </c>
    </row>
    <row r="21" spans="1:10" x14ac:dyDescent="0.3">
      <c r="A21" s="1055">
        <v>119099</v>
      </c>
      <c r="B21" s="1056"/>
      <c r="C21" s="1056" t="s">
        <v>491</v>
      </c>
      <c r="D21" s="1057" t="s">
        <v>92</v>
      </c>
      <c r="E21" s="1062" t="str">
        <f t="shared" si="0"/>
        <v>AMARRA TEJA TAPA PLASTICAUND</v>
      </c>
      <c r="F21" s="1063">
        <v>1</v>
      </c>
      <c r="G21" s="1064">
        <v>171</v>
      </c>
      <c r="H21" s="1065">
        <v>1042</v>
      </c>
      <c r="I21" s="1066">
        <v>521</v>
      </c>
      <c r="J21" s="1061">
        <f t="shared" si="1"/>
        <v>89091</v>
      </c>
    </row>
    <row r="22" spans="1:10" x14ac:dyDescent="0.3">
      <c r="A22" s="1055">
        <v>100107</v>
      </c>
      <c r="B22" s="1056" t="s">
        <v>513</v>
      </c>
      <c r="C22" s="1056" t="s">
        <v>630</v>
      </c>
      <c r="D22" s="1057" t="s">
        <v>388</v>
      </c>
      <c r="E22" s="1058" t="str">
        <f t="shared" si="0"/>
        <v>ANTICORROSIVO PHCLGLN</v>
      </c>
      <c r="F22" s="1059">
        <v>1</v>
      </c>
      <c r="G22" s="1056">
        <v>0.89249999999999996</v>
      </c>
      <c r="H22" s="1056">
        <v>14707.5</v>
      </c>
      <c r="I22" s="1060">
        <v>82395</v>
      </c>
      <c r="J22" s="1061">
        <f t="shared" si="1"/>
        <v>73537.537499999991</v>
      </c>
    </row>
    <row r="23" spans="1:10" x14ac:dyDescent="0.3">
      <c r="A23" s="1055">
        <v>100123</v>
      </c>
      <c r="B23" s="1056" t="s">
        <v>330</v>
      </c>
      <c r="C23" s="1056" t="s">
        <v>384</v>
      </c>
      <c r="D23" s="1057" t="s">
        <v>122</v>
      </c>
      <c r="E23" s="1058" t="str">
        <f t="shared" si="0"/>
        <v>ARENA DE TRITURACIÓN Y/O ARENA GRUESA DE RIOM3</v>
      </c>
      <c r="F23" s="1059">
        <v>1</v>
      </c>
      <c r="G23" s="1056">
        <v>23.973447760000003</v>
      </c>
      <c r="H23" s="1056">
        <v>28752.9</v>
      </c>
      <c r="I23" s="1060">
        <v>52278</v>
      </c>
      <c r="J23" s="1061">
        <f t="shared" si="1"/>
        <v>1253283.9019972801</v>
      </c>
    </row>
    <row r="24" spans="1:10" x14ac:dyDescent="0.3">
      <c r="A24" s="1055">
        <v>100122</v>
      </c>
      <c r="B24" s="1056" t="s">
        <v>330</v>
      </c>
      <c r="C24" s="1056" t="s">
        <v>512</v>
      </c>
      <c r="D24" s="1057" t="s">
        <v>122</v>
      </c>
      <c r="E24" s="1058" t="str">
        <f t="shared" si="0"/>
        <v>ARENA FINA DE RIOM3</v>
      </c>
      <c r="F24" s="1059">
        <v>1</v>
      </c>
      <c r="G24" s="1056">
        <v>0.85849999999999993</v>
      </c>
      <c r="H24" s="1056">
        <v>572.89</v>
      </c>
      <c r="I24" s="1060">
        <v>56722</v>
      </c>
      <c r="J24" s="1061">
        <f t="shared" si="1"/>
        <v>48695.837</v>
      </c>
    </row>
    <row r="25" spans="1:10" x14ac:dyDescent="0.3">
      <c r="A25" s="1055">
        <v>100124</v>
      </c>
      <c r="B25" s="1056" t="s">
        <v>330</v>
      </c>
      <c r="C25" s="1056" t="s">
        <v>331</v>
      </c>
      <c r="D25" s="1057" t="s">
        <v>122</v>
      </c>
      <c r="E25" s="1058" t="str">
        <f t="shared" si="0"/>
        <v>ARENA MEDIA DE RIO Y/O DE TRITURACIÓNM3</v>
      </c>
      <c r="F25" s="1059">
        <v>1</v>
      </c>
      <c r="G25" s="1056">
        <v>4.9761000000000006</v>
      </c>
      <c r="H25" s="1056">
        <v>57562.93</v>
      </c>
      <c r="I25" s="1060">
        <v>56993</v>
      </c>
      <c r="J25" s="1061">
        <f t="shared" si="1"/>
        <v>283602.86730000004</v>
      </c>
    </row>
    <row r="26" spans="1:10" x14ac:dyDescent="0.3">
      <c r="A26" s="1055">
        <v>101635</v>
      </c>
      <c r="B26" s="1056" t="s">
        <v>415</v>
      </c>
      <c r="C26" s="1056" t="s">
        <v>416</v>
      </c>
      <c r="D26" s="1057" t="s">
        <v>122</v>
      </c>
      <c r="E26" s="1058" t="str">
        <f t="shared" si="0"/>
        <v>BALASTRO DE RIOM3</v>
      </c>
      <c r="F26" s="1059">
        <v>1</v>
      </c>
      <c r="G26" s="1056">
        <v>1.17</v>
      </c>
      <c r="H26" s="1056">
        <v>66254.759999999995</v>
      </c>
      <c r="I26" s="1060">
        <v>56628</v>
      </c>
      <c r="J26" s="1061">
        <f t="shared" si="1"/>
        <v>66254.759999999995</v>
      </c>
    </row>
    <row r="27" spans="1:10" x14ac:dyDescent="0.3">
      <c r="A27" s="1055">
        <v>119001</v>
      </c>
      <c r="B27" s="1056"/>
      <c r="C27" s="1056" t="s">
        <v>647</v>
      </c>
      <c r="D27" s="1057" t="s">
        <v>92</v>
      </c>
      <c r="E27" s="1058" t="str">
        <f t="shared" si="0"/>
        <v>BALINERA COMPLETAUND</v>
      </c>
      <c r="F27" s="1059">
        <v>1</v>
      </c>
      <c r="G27" s="1056">
        <v>36</v>
      </c>
      <c r="H27" s="1056">
        <v>13524</v>
      </c>
      <c r="I27" s="1060">
        <v>1127</v>
      </c>
      <c r="J27" s="1061">
        <f t="shared" si="1"/>
        <v>40572</v>
      </c>
    </row>
    <row r="28" spans="1:10" x14ac:dyDescent="0.3">
      <c r="A28" s="1055">
        <v>100176</v>
      </c>
      <c r="B28" s="1056" t="s">
        <v>513</v>
      </c>
      <c r="C28" s="1056" t="s">
        <v>559</v>
      </c>
      <c r="D28" s="1057" t="s">
        <v>388</v>
      </c>
      <c r="E28" s="1058" t="str">
        <f t="shared" si="0"/>
        <v>BARNIZ SINTETICO BRILLANTEGLN</v>
      </c>
      <c r="F28" s="1059">
        <v>1</v>
      </c>
      <c r="G28" s="1056">
        <v>2.6162999999999998</v>
      </c>
      <c r="H28" s="1056">
        <v>2455.86</v>
      </c>
      <c r="I28" s="1060">
        <v>80257</v>
      </c>
      <c r="J28" s="1061">
        <f t="shared" si="1"/>
        <v>209976.3891</v>
      </c>
    </row>
    <row r="29" spans="1:10" x14ac:dyDescent="0.3">
      <c r="A29" s="1055">
        <v>100201</v>
      </c>
      <c r="B29" s="1056" t="s">
        <v>417</v>
      </c>
      <c r="C29" s="1056" t="s">
        <v>612</v>
      </c>
      <c r="D29" s="1057" t="s">
        <v>613</v>
      </c>
      <c r="E29" s="1058" t="str">
        <f t="shared" si="0"/>
        <v>BISAGRA COBRIZADA 3"X1-1/4"PAR</v>
      </c>
      <c r="F29" s="1059">
        <v>1</v>
      </c>
      <c r="G29" s="1056">
        <v>18</v>
      </c>
      <c r="H29" s="1056">
        <v>31524</v>
      </c>
      <c r="I29" s="1060">
        <v>10508</v>
      </c>
      <c r="J29" s="1061">
        <f t="shared" si="1"/>
        <v>189144</v>
      </c>
    </row>
    <row r="30" spans="1:10" x14ac:dyDescent="0.3">
      <c r="A30" s="1055">
        <v>100203</v>
      </c>
      <c r="B30" s="1056" t="s">
        <v>417</v>
      </c>
      <c r="C30" s="1056" t="s">
        <v>418</v>
      </c>
      <c r="D30" s="1057" t="s">
        <v>92</v>
      </c>
      <c r="E30" s="1058" t="str">
        <f t="shared" si="0"/>
        <v>BISAGRA COBRIZADA 3"X2"UND</v>
      </c>
      <c r="F30" s="1059">
        <v>1</v>
      </c>
      <c r="G30" s="1056">
        <v>3</v>
      </c>
      <c r="H30" s="1056">
        <v>18957</v>
      </c>
      <c r="I30" s="1060">
        <v>6319</v>
      </c>
      <c r="J30" s="1061">
        <f t="shared" si="1"/>
        <v>18957</v>
      </c>
    </row>
    <row r="31" spans="1:10" x14ac:dyDescent="0.3">
      <c r="A31" s="1055">
        <v>100206</v>
      </c>
      <c r="B31" s="1056"/>
      <c r="C31" s="1056" t="s">
        <v>648</v>
      </c>
      <c r="D31" s="1057" t="s">
        <v>92</v>
      </c>
      <c r="E31" s="1058" t="str">
        <f t="shared" si="0"/>
        <v>BISAGRA GABINETE CROMADAUND</v>
      </c>
      <c r="F31" s="1059">
        <v>1</v>
      </c>
      <c r="G31" s="1056">
        <v>12</v>
      </c>
      <c r="H31" s="1056">
        <v>48896</v>
      </c>
      <c r="I31" s="1060">
        <v>12224</v>
      </c>
      <c r="J31" s="1061">
        <f t="shared" si="1"/>
        <v>146688</v>
      </c>
    </row>
    <row r="32" spans="1:10" x14ac:dyDescent="0.3">
      <c r="A32" s="1055">
        <v>119003</v>
      </c>
      <c r="B32" s="1056"/>
      <c r="C32" s="1056" t="s">
        <v>644</v>
      </c>
      <c r="D32" s="1057" t="s">
        <v>92</v>
      </c>
      <c r="E32" s="1058" t="str">
        <f t="shared" si="0"/>
        <v>BISAGRA PARCHE 35MMUND</v>
      </c>
      <c r="F32" s="1059">
        <v>1</v>
      </c>
      <c r="G32" s="1056">
        <v>12</v>
      </c>
      <c r="H32" s="1056">
        <v>41044</v>
      </c>
      <c r="I32" s="1060">
        <v>10261</v>
      </c>
      <c r="J32" s="1061">
        <f t="shared" si="1"/>
        <v>123132</v>
      </c>
    </row>
    <row r="33" spans="1:10" x14ac:dyDescent="0.3">
      <c r="A33" s="1055">
        <v>100209</v>
      </c>
      <c r="B33" s="1056" t="s">
        <v>417</v>
      </c>
      <c r="C33" s="1056" t="s">
        <v>651</v>
      </c>
      <c r="D33" s="1057" t="s">
        <v>92</v>
      </c>
      <c r="E33" s="1058" t="str">
        <f t="shared" si="0"/>
        <v>BISAGRA VAIVEN #30UND</v>
      </c>
      <c r="F33" s="1059">
        <v>1</v>
      </c>
      <c r="G33" s="1056">
        <v>9</v>
      </c>
      <c r="H33" s="1056">
        <v>255321</v>
      </c>
      <c r="I33" s="1060">
        <v>85107</v>
      </c>
      <c r="J33" s="1061">
        <f t="shared" si="1"/>
        <v>765963</v>
      </c>
    </row>
    <row r="34" spans="1:10" x14ac:dyDescent="0.3">
      <c r="A34" s="1055">
        <v>100217</v>
      </c>
      <c r="B34" s="1056" t="s">
        <v>478</v>
      </c>
      <c r="C34" s="1056" t="s">
        <v>480</v>
      </c>
      <c r="D34" s="1057" t="s">
        <v>92</v>
      </c>
      <c r="E34" s="1058" t="str">
        <f t="shared" si="0"/>
        <v>BLOQUE CONCRETO M 14X19X19UND</v>
      </c>
      <c r="F34" s="1059">
        <v>1</v>
      </c>
      <c r="G34" s="1056">
        <v>157.08000000000001</v>
      </c>
      <c r="H34" s="1056">
        <v>4957.2</v>
      </c>
      <c r="I34" s="1060">
        <v>2430</v>
      </c>
      <c r="J34" s="1061">
        <f t="shared" si="1"/>
        <v>381704.4</v>
      </c>
    </row>
    <row r="35" spans="1:10" x14ac:dyDescent="0.3">
      <c r="A35" s="1055">
        <v>100221</v>
      </c>
      <c r="B35" s="1056" t="s">
        <v>478</v>
      </c>
      <c r="C35" s="1056" t="s">
        <v>479</v>
      </c>
      <c r="D35" s="1057" t="s">
        <v>92</v>
      </c>
      <c r="E35" s="1058" t="str">
        <f t="shared" si="0"/>
        <v>BLOQUE CONCRETO N 14X19X39UND</v>
      </c>
      <c r="F35" s="1059">
        <v>1</v>
      </c>
      <c r="G35" s="1056">
        <v>785.4</v>
      </c>
      <c r="H35" s="1056">
        <v>43564.2</v>
      </c>
      <c r="I35" s="1060">
        <v>4271</v>
      </c>
      <c r="J35" s="1061">
        <f t="shared" si="1"/>
        <v>3354443.4</v>
      </c>
    </row>
    <row r="36" spans="1:10" x14ac:dyDescent="0.3">
      <c r="A36" s="1055">
        <v>100225</v>
      </c>
      <c r="B36" s="1056" t="s">
        <v>478</v>
      </c>
      <c r="C36" s="1056" t="s">
        <v>481</v>
      </c>
      <c r="D36" s="1057" t="s">
        <v>92</v>
      </c>
      <c r="E36" s="1058" t="str">
        <f t="shared" si="0"/>
        <v>BLOQUE CONCRETO T 14X19X39UND</v>
      </c>
      <c r="F36" s="1059">
        <v>1</v>
      </c>
      <c r="G36" s="1056">
        <v>117.81</v>
      </c>
      <c r="H36" s="1056">
        <v>6823.8</v>
      </c>
      <c r="I36" s="1060">
        <v>4460</v>
      </c>
      <c r="J36" s="1061">
        <f t="shared" si="1"/>
        <v>525432.6</v>
      </c>
    </row>
    <row r="37" spans="1:10" x14ac:dyDescent="0.3">
      <c r="A37" s="1055">
        <v>100238</v>
      </c>
      <c r="B37" s="1056" t="s">
        <v>407</v>
      </c>
      <c r="C37" s="1056" t="s">
        <v>548</v>
      </c>
      <c r="D37" s="1057" t="s">
        <v>92</v>
      </c>
      <c r="E37" s="1058" t="str">
        <f t="shared" si="0"/>
        <v>BOCEL MADERA. 1/2" X 1/2" X 3MUND</v>
      </c>
      <c r="F37" s="1059">
        <v>1</v>
      </c>
      <c r="G37" s="1056">
        <v>29.625750000000004</v>
      </c>
      <c r="H37" s="1056">
        <v>476.09</v>
      </c>
      <c r="I37" s="1060">
        <v>1374</v>
      </c>
      <c r="J37" s="1061">
        <f t="shared" si="1"/>
        <v>40705.780500000008</v>
      </c>
    </row>
    <row r="38" spans="1:10" x14ac:dyDescent="0.3">
      <c r="A38" s="1055">
        <v>106149</v>
      </c>
      <c r="B38" s="1056" t="s">
        <v>330</v>
      </c>
      <c r="C38" s="1056" t="s">
        <v>337</v>
      </c>
      <c r="D38" s="1057" t="s">
        <v>140</v>
      </c>
      <c r="E38" s="1058" t="str">
        <f t="shared" si="0"/>
        <v>CAL HIDRATADAKG</v>
      </c>
      <c r="F38" s="1059">
        <v>1</v>
      </c>
      <c r="G38" s="1056">
        <v>90.990899999999996</v>
      </c>
      <c r="H38" s="1056">
        <v>142985.70000000001</v>
      </c>
      <c r="I38" s="1060">
        <v>1815</v>
      </c>
      <c r="J38" s="1061">
        <f t="shared" si="1"/>
        <v>165148.4835</v>
      </c>
    </row>
    <row r="39" spans="1:10" x14ac:dyDescent="0.3">
      <c r="A39" s="1055">
        <v>100486</v>
      </c>
      <c r="B39" s="1056" t="s">
        <v>419</v>
      </c>
      <c r="C39" s="1056" t="s">
        <v>420</v>
      </c>
      <c r="D39" s="1057" t="s">
        <v>92</v>
      </c>
      <c r="E39" s="1058" t="str">
        <f t="shared" si="0"/>
        <v>CANDADO YALE 110-30UND</v>
      </c>
      <c r="F39" s="1059">
        <v>1</v>
      </c>
      <c r="G39" s="1056">
        <v>1</v>
      </c>
      <c r="H39" s="1056">
        <v>39727</v>
      </c>
      <c r="I39" s="1060">
        <v>39727</v>
      </c>
      <c r="J39" s="1061">
        <f t="shared" si="1"/>
        <v>39727</v>
      </c>
    </row>
    <row r="40" spans="1:10" x14ac:dyDescent="0.3">
      <c r="A40" s="1055">
        <v>119007</v>
      </c>
      <c r="B40" s="1056"/>
      <c r="C40" s="1056" t="s">
        <v>643</v>
      </c>
      <c r="D40" s="1057" t="s">
        <v>35</v>
      </c>
      <c r="E40" s="1058" t="str">
        <f t="shared" si="0"/>
        <v>CANTO RIGIDO PVC 22MMM</v>
      </c>
      <c r="F40" s="1059">
        <v>1</v>
      </c>
      <c r="G40" s="1056">
        <v>21.21</v>
      </c>
      <c r="H40" s="1056">
        <v>34247.08</v>
      </c>
      <c r="I40" s="1060">
        <v>4844</v>
      </c>
      <c r="J40" s="1061">
        <f t="shared" si="1"/>
        <v>102741.24</v>
      </c>
    </row>
    <row r="41" spans="1:10" x14ac:dyDescent="0.3">
      <c r="A41" s="1055">
        <v>100557</v>
      </c>
      <c r="B41" s="1056"/>
      <c r="C41" s="1056" t="s">
        <v>568</v>
      </c>
      <c r="D41" s="1057" t="s">
        <v>140</v>
      </c>
      <c r="E41" s="1058" t="str">
        <f t="shared" si="0"/>
        <v>CEMENTO BLANCOKG</v>
      </c>
      <c r="F41" s="1059">
        <v>1</v>
      </c>
      <c r="G41" s="1056">
        <v>8.25</v>
      </c>
      <c r="H41" s="1056">
        <v>187.3</v>
      </c>
      <c r="I41" s="1060">
        <v>1873</v>
      </c>
      <c r="J41" s="1061">
        <f t="shared" si="1"/>
        <v>15452.25</v>
      </c>
    </row>
    <row r="42" spans="1:10" x14ac:dyDescent="0.3">
      <c r="A42" s="1055">
        <v>100558</v>
      </c>
      <c r="B42" s="1056" t="s">
        <v>332</v>
      </c>
      <c r="C42" s="1056" t="s">
        <v>333</v>
      </c>
      <c r="D42" s="1057" t="s">
        <v>140</v>
      </c>
      <c r="E42" s="1058" t="str">
        <f t="shared" si="0"/>
        <v>CEMENTO GRIS PORTLANDKG</v>
      </c>
      <c r="F42" s="1059">
        <v>1</v>
      </c>
      <c r="G42" s="1056">
        <v>15360.12585</v>
      </c>
      <c r="H42" s="1056">
        <v>226492.5</v>
      </c>
      <c r="I42" s="1060">
        <v>650</v>
      </c>
      <c r="J42" s="1061">
        <f t="shared" si="1"/>
        <v>9984081.8025000002</v>
      </c>
    </row>
    <row r="43" spans="1:10" x14ac:dyDescent="0.3">
      <c r="A43" s="1055">
        <v>100567</v>
      </c>
      <c r="B43" s="1056" t="s">
        <v>524</v>
      </c>
      <c r="C43" s="1056" t="s">
        <v>604</v>
      </c>
      <c r="D43" s="1057" t="s">
        <v>113</v>
      </c>
      <c r="E43" s="1058" t="str">
        <f t="shared" si="0"/>
        <v>CERAMICA 20.5 X 20.5 CMM2</v>
      </c>
      <c r="F43" s="1059">
        <v>1</v>
      </c>
      <c r="G43" s="1056">
        <v>6.8250000000000002</v>
      </c>
      <c r="H43" s="1056">
        <v>303944.55</v>
      </c>
      <c r="I43" s="1060">
        <v>44534</v>
      </c>
      <c r="J43" s="1061">
        <f t="shared" si="1"/>
        <v>303944.55</v>
      </c>
    </row>
    <row r="44" spans="1:10" x14ac:dyDescent="0.3">
      <c r="A44" s="1055">
        <v>100582</v>
      </c>
      <c r="B44" s="1056" t="s">
        <v>524</v>
      </c>
      <c r="C44" s="1056" t="s">
        <v>525</v>
      </c>
      <c r="D44" s="1057" t="s">
        <v>113</v>
      </c>
      <c r="E44" s="1058" t="str">
        <f t="shared" si="0"/>
        <v>CERAMICA TRAF.4 20 X 20 CMM2</v>
      </c>
      <c r="F44" s="1059">
        <v>1</v>
      </c>
      <c r="G44" s="1056">
        <v>17</v>
      </c>
      <c r="H44" s="1056">
        <v>23014.5</v>
      </c>
      <c r="I44" s="1060">
        <v>46029</v>
      </c>
      <c r="J44" s="1061">
        <f t="shared" si="1"/>
        <v>782493</v>
      </c>
    </row>
    <row r="45" spans="1:10" x14ac:dyDescent="0.3">
      <c r="A45" s="1055">
        <v>103192</v>
      </c>
      <c r="B45" s="1056" t="s">
        <v>524</v>
      </c>
      <c r="C45" s="1056" t="s">
        <v>668</v>
      </c>
      <c r="D45" s="1057" t="s">
        <v>113</v>
      </c>
      <c r="E45" s="1058" t="str">
        <f t="shared" si="0"/>
        <v>CERAMICA TRAF.4 33.8 X 33.8 CMM2</v>
      </c>
      <c r="F45" s="1059">
        <v>1</v>
      </c>
      <c r="G45" s="1056">
        <v>0</v>
      </c>
      <c r="H45" s="1056">
        <v>20777.5</v>
      </c>
      <c r="I45" s="1060">
        <v>41555</v>
      </c>
      <c r="J45" s="1061">
        <f t="shared" si="1"/>
        <v>0</v>
      </c>
    </row>
    <row r="46" spans="1:10" x14ac:dyDescent="0.3">
      <c r="A46" s="1055">
        <v>100593</v>
      </c>
      <c r="B46" s="1056" t="s">
        <v>334</v>
      </c>
      <c r="C46" s="1056" t="s">
        <v>614</v>
      </c>
      <c r="D46" s="1057" t="s">
        <v>92</v>
      </c>
      <c r="E46" s="1058" t="str">
        <f t="shared" si="0"/>
        <v>CHAZO PLASTICO 1/4"UND</v>
      </c>
      <c r="F46" s="1059">
        <v>1</v>
      </c>
      <c r="G46" s="1056">
        <v>224.68</v>
      </c>
      <c r="H46" s="1056">
        <v>1008</v>
      </c>
      <c r="I46" s="1060">
        <v>56</v>
      </c>
      <c r="J46" s="1061">
        <f t="shared" si="1"/>
        <v>12582.08</v>
      </c>
    </row>
    <row r="47" spans="1:10" x14ac:dyDescent="0.3">
      <c r="A47" s="1055">
        <v>100598</v>
      </c>
      <c r="B47" s="1056" t="s">
        <v>417</v>
      </c>
      <c r="C47" s="1056" t="s">
        <v>633</v>
      </c>
      <c r="D47" s="1057" t="s">
        <v>92</v>
      </c>
      <c r="E47" s="1058" t="str">
        <f t="shared" si="0"/>
        <v>CIERRE MEDIA LUNAUND</v>
      </c>
      <c r="F47" s="1059">
        <v>1</v>
      </c>
      <c r="G47" s="1056">
        <v>5</v>
      </c>
      <c r="H47" s="1056">
        <v>12527</v>
      </c>
      <c r="I47" s="1060">
        <v>12527</v>
      </c>
      <c r="J47" s="1061">
        <f t="shared" si="1"/>
        <v>62635</v>
      </c>
    </row>
    <row r="48" spans="1:10" x14ac:dyDescent="0.3">
      <c r="A48" s="1055">
        <v>100611</v>
      </c>
      <c r="B48" s="1056"/>
      <c r="C48" s="1056" t="s">
        <v>563</v>
      </c>
      <c r="D48" s="1057" t="s">
        <v>92</v>
      </c>
      <c r="E48" s="1058" t="str">
        <f t="shared" si="0"/>
        <v>CINTA TEFLON 18MM X 10 MUND</v>
      </c>
      <c r="F48" s="1059">
        <v>1</v>
      </c>
      <c r="G48" s="1056">
        <v>0.56079999999999997</v>
      </c>
      <c r="H48" s="1056">
        <v>664.41</v>
      </c>
      <c r="I48" s="1060">
        <v>8223</v>
      </c>
      <c r="J48" s="1061">
        <f t="shared" si="1"/>
        <v>4611.4583999999995</v>
      </c>
    </row>
    <row r="49" spans="1:10" x14ac:dyDescent="0.3">
      <c r="A49" s="1055">
        <v>100615</v>
      </c>
      <c r="B49" s="1056" t="s">
        <v>573</v>
      </c>
      <c r="C49" s="1056" t="s">
        <v>596</v>
      </c>
      <c r="D49" s="1057" t="s">
        <v>92</v>
      </c>
      <c r="E49" s="1058" t="str">
        <f t="shared" si="0"/>
        <v>CODO GALV. 90 X 1/2"UND</v>
      </c>
      <c r="F49" s="1059">
        <v>1</v>
      </c>
      <c r="G49" s="1056">
        <v>1</v>
      </c>
      <c r="H49" s="1056">
        <v>2216</v>
      </c>
      <c r="I49" s="1060">
        <v>2216</v>
      </c>
      <c r="J49" s="1061">
        <f t="shared" si="1"/>
        <v>2216</v>
      </c>
    </row>
    <row r="50" spans="1:10" x14ac:dyDescent="0.3">
      <c r="A50" s="1055">
        <v>100660</v>
      </c>
      <c r="B50" s="1056" t="s">
        <v>573</v>
      </c>
      <c r="C50" s="1056" t="s">
        <v>597</v>
      </c>
      <c r="D50" s="1057" t="s">
        <v>92</v>
      </c>
      <c r="E50" s="1058" t="str">
        <f t="shared" si="0"/>
        <v>CODO PRS 90 - 1/2"UND</v>
      </c>
      <c r="F50" s="1059">
        <v>1</v>
      </c>
      <c r="G50" s="1056">
        <v>4</v>
      </c>
      <c r="H50" s="1056">
        <v>3320</v>
      </c>
      <c r="I50" s="1060">
        <v>830</v>
      </c>
      <c r="J50" s="1061">
        <f t="shared" si="1"/>
        <v>3320</v>
      </c>
    </row>
    <row r="51" spans="1:10" x14ac:dyDescent="0.3">
      <c r="A51" s="1055">
        <v>100806</v>
      </c>
      <c r="B51" s="1056" t="s">
        <v>407</v>
      </c>
      <c r="C51" s="1056" t="s">
        <v>469</v>
      </c>
      <c r="D51" s="1057" t="s">
        <v>92</v>
      </c>
      <c r="E51" s="1058" t="str">
        <f t="shared" si="0"/>
        <v>CUARTON 2" X 4" X 300 AMARILLOUND</v>
      </c>
      <c r="F51" s="1059">
        <v>1</v>
      </c>
      <c r="G51" s="1056">
        <v>12</v>
      </c>
      <c r="H51" s="1056">
        <v>87816</v>
      </c>
      <c r="I51" s="1060">
        <v>29272</v>
      </c>
      <c r="J51" s="1061">
        <f t="shared" si="1"/>
        <v>351264</v>
      </c>
    </row>
    <row r="52" spans="1:10" x14ac:dyDescent="0.3">
      <c r="A52" s="1055">
        <v>109930</v>
      </c>
      <c r="B52" s="1056"/>
      <c r="C52" s="1056" t="s">
        <v>620</v>
      </c>
      <c r="D52" s="1057" t="s">
        <v>92</v>
      </c>
      <c r="E52" s="1058" t="str">
        <f t="shared" si="0"/>
        <v>CUARTON 2" X 6" X 280 MACHAUND</v>
      </c>
      <c r="F52" s="1059">
        <v>1</v>
      </c>
      <c r="G52" s="1056">
        <v>10.92</v>
      </c>
      <c r="H52" s="1056">
        <v>95693.78</v>
      </c>
      <c r="I52" s="1060">
        <v>52579</v>
      </c>
      <c r="J52" s="1061">
        <f t="shared" si="1"/>
        <v>574162.68000000005</v>
      </c>
    </row>
    <row r="53" spans="1:10" x14ac:dyDescent="0.3">
      <c r="A53" s="1055">
        <v>101904</v>
      </c>
      <c r="B53" s="1056"/>
      <c r="C53" s="1056" t="s">
        <v>545</v>
      </c>
      <c r="D53" s="1057" t="s">
        <v>388</v>
      </c>
      <c r="E53" s="1058" t="str">
        <f t="shared" si="0"/>
        <v>DISOLVENTE PARA PINTURA (TINNER)GLN</v>
      </c>
      <c r="F53" s="1059">
        <v>1</v>
      </c>
      <c r="G53" s="1056">
        <v>1.4373250000000002</v>
      </c>
      <c r="H53" s="1056">
        <v>425.59</v>
      </c>
      <c r="I53" s="1060">
        <v>28092</v>
      </c>
      <c r="J53" s="1061">
        <f t="shared" si="1"/>
        <v>40377.333900000005</v>
      </c>
    </row>
    <row r="54" spans="1:10" x14ac:dyDescent="0.3">
      <c r="A54" s="1055">
        <v>100861</v>
      </c>
      <c r="B54" s="1056" t="s">
        <v>176</v>
      </c>
      <c r="C54" s="1056" t="s">
        <v>526</v>
      </c>
      <c r="D54" s="1057" t="s">
        <v>140</v>
      </c>
      <c r="E54" s="1058" t="str">
        <f t="shared" si="0"/>
        <v>EMBOQUILLADORKG</v>
      </c>
      <c r="F54" s="1059">
        <v>1</v>
      </c>
      <c r="G54" s="1056">
        <v>19.02</v>
      </c>
      <c r="H54" s="1056">
        <v>2136.3000000000002</v>
      </c>
      <c r="I54" s="1060">
        <v>7121</v>
      </c>
      <c r="J54" s="1061">
        <f t="shared" si="1"/>
        <v>135441.41999999998</v>
      </c>
    </row>
    <row r="55" spans="1:10" x14ac:dyDescent="0.3">
      <c r="A55" s="1055">
        <v>119021</v>
      </c>
      <c r="B55" s="1056"/>
      <c r="C55" s="1056" t="s">
        <v>510</v>
      </c>
      <c r="D55" s="1057" t="s">
        <v>140</v>
      </c>
      <c r="E55" s="1058" t="str">
        <f t="shared" si="0"/>
        <v>ESTUCO PLASTICO EXTERIOR POLVOKG</v>
      </c>
      <c r="F55" s="1059">
        <v>1</v>
      </c>
      <c r="G55" s="1056">
        <v>107.3125</v>
      </c>
      <c r="H55" s="1056">
        <v>2466.92</v>
      </c>
      <c r="I55" s="1060">
        <v>1954</v>
      </c>
      <c r="J55" s="1061">
        <f t="shared" si="1"/>
        <v>209688.625</v>
      </c>
    </row>
    <row r="56" spans="1:10" x14ac:dyDescent="0.3">
      <c r="A56" s="1055">
        <v>100894</v>
      </c>
      <c r="B56" s="1056" t="s">
        <v>513</v>
      </c>
      <c r="C56" s="1056" t="s">
        <v>514</v>
      </c>
      <c r="D56" s="1057" t="s">
        <v>140</v>
      </c>
      <c r="E56" s="1058" t="str">
        <f t="shared" si="0"/>
        <v>ESTUCO PLASTICO PASTAKG</v>
      </c>
      <c r="F56" s="1059">
        <v>1</v>
      </c>
      <c r="G56" s="1056">
        <v>21.462499999999999</v>
      </c>
      <c r="H56" s="1056">
        <v>796.89</v>
      </c>
      <c r="I56" s="1060">
        <v>3156</v>
      </c>
      <c r="J56" s="1061">
        <f t="shared" si="1"/>
        <v>67735.649999999994</v>
      </c>
    </row>
    <row r="57" spans="1:10" x14ac:dyDescent="0.3">
      <c r="A57" s="1055">
        <v>140197</v>
      </c>
      <c r="B57" s="1056"/>
      <c r="C57" s="1056" t="s">
        <v>581</v>
      </c>
      <c r="D57" s="1057" t="s">
        <v>582</v>
      </c>
      <c r="E57" s="1062" t="str">
        <f t="shared" si="0"/>
        <v xml:space="preserve">ESTUFA ECOLÓGICA DE LEÑAUND </v>
      </c>
      <c r="F57" s="1063">
        <v>1</v>
      </c>
      <c r="G57" s="1064">
        <v>1</v>
      </c>
      <c r="H57" s="1065">
        <v>1950000</v>
      </c>
      <c r="I57" s="1066">
        <v>1950000</v>
      </c>
      <c r="J57" s="1061">
        <f t="shared" si="1"/>
        <v>1950000</v>
      </c>
    </row>
    <row r="58" spans="1:10" x14ac:dyDescent="0.3">
      <c r="A58" s="1055">
        <v>103166</v>
      </c>
      <c r="B58" s="1056" t="s">
        <v>330</v>
      </c>
      <c r="C58" s="1056" t="s">
        <v>555</v>
      </c>
      <c r="D58" s="1057" t="s">
        <v>430</v>
      </c>
      <c r="E58" s="1058" t="str">
        <f t="shared" si="0"/>
        <v>FRESCASA FOIL ALUM. 3.5" - 1.22X15.24MROLLO</v>
      </c>
      <c r="F58" s="1059">
        <v>1</v>
      </c>
      <c r="G58" s="1056">
        <v>4.5315000000000003</v>
      </c>
      <c r="H58" s="1056">
        <v>32710.38</v>
      </c>
      <c r="I58" s="1060">
        <v>617177</v>
      </c>
      <c r="J58" s="1061">
        <f t="shared" si="1"/>
        <v>2796737.5755000003</v>
      </c>
    </row>
    <row r="59" spans="1:10" x14ac:dyDescent="0.3">
      <c r="A59" s="1055">
        <v>100930</v>
      </c>
      <c r="B59" s="1056" t="s">
        <v>153</v>
      </c>
      <c r="C59" s="1056" t="s">
        <v>421</v>
      </c>
      <c r="D59" s="1057" t="s">
        <v>92</v>
      </c>
      <c r="E59" s="1058" t="str">
        <f t="shared" si="0"/>
        <v>GANCHO P/TEJA ESTRUC. MADERA C.12 X 14 CMUND</v>
      </c>
      <c r="F59" s="1059">
        <v>1</v>
      </c>
      <c r="G59" s="1056">
        <v>8</v>
      </c>
      <c r="H59" s="1056">
        <v>7656</v>
      </c>
      <c r="I59" s="1060">
        <v>957</v>
      </c>
      <c r="J59" s="1061">
        <f t="shared" si="1"/>
        <v>7656</v>
      </c>
    </row>
    <row r="60" spans="1:10" x14ac:dyDescent="0.3">
      <c r="A60" s="1055">
        <v>100932</v>
      </c>
      <c r="B60" s="1056" t="s">
        <v>386</v>
      </c>
      <c r="C60" s="1056" t="s">
        <v>387</v>
      </c>
      <c r="D60" s="1057" t="s">
        <v>388</v>
      </c>
      <c r="E60" s="1058" t="str">
        <f t="shared" si="0"/>
        <v>GASOLINA CORRIENTEGLN</v>
      </c>
      <c r="F60" s="1059">
        <v>1</v>
      </c>
      <c r="G60" s="1056">
        <v>4.2566200000000007</v>
      </c>
      <c r="H60" s="1056">
        <v>1675.8</v>
      </c>
      <c r="I60" s="1060">
        <v>16758</v>
      </c>
      <c r="J60" s="1061">
        <f t="shared" si="1"/>
        <v>71332.43796000001</v>
      </c>
    </row>
    <row r="61" spans="1:10" x14ac:dyDescent="0.3">
      <c r="A61" s="1055">
        <v>105065</v>
      </c>
      <c r="B61" s="1056" t="s">
        <v>330</v>
      </c>
      <c r="C61" s="1056" t="s">
        <v>603</v>
      </c>
      <c r="D61" s="1057" t="s">
        <v>532</v>
      </c>
      <c r="E61" s="1058" t="str">
        <f t="shared" si="0"/>
        <v>GRANO MARMOL NEGRO #2BULTO</v>
      </c>
      <c r="F61" s="1059">
        <v>1</v>
      </c>
      <c r="G61" s="1056">
        <v>0.12</v>
      </c>
      <c r="H61" s="1056">
        <v>709.44</v>
      </c>
      <c r="I61" s="1060">
        <v>5912</v>
      </c>
      <c r="J61" s="1061">
        <f t="shared" si="1"/>
        <v>709.43999999999994</v>
      </c>
    </row>
    <row r="62" spans="1:10" x14ac:dyDescent="0.3">
      <c r="A62" s="1055">
        <v>100962</v>
      </c>
      <c r="B62" s="1056" t="s">
        <v>330</v>
      </c>
      <c r="C62" s="1056" t="s">
        <v>385</v>
      </c>
      <c r="D62" s="1057" t="s">
        <v>122</v>
      </c>
      <c r="E62" s="1058" t="str">
        <f t="shared" si="0"/>
        <v>GRAVA TRITURADA 3/4"M3</v>
      </c>
      <c r="F62" s="1059">
        <v>1</v>
      </c>
      <c r="G62" s="1056">
        <v>27.575456639999999</v>
      </c>
      <c r="H62" s="1056">
        <v>80592</v>
      </c>
      <c r="I62" s="1060">
        <v>87600</v>
      </c>
      <c r="J62" s="1061">
        <f t="shared" si="1"/>
        <v>2415610.0016640001</v>
      </c>
    </row>
    <row r="63" spans="1:10" x14ac:dyDescent="0.3">
      <c r="A63" s="1055">
        <v>100968</v>
      </c>
      <c r="B63" s="1056" t="s">
        <v>541</v>
      </c>
      <c r="C63" s="1056" t="s">
        <v>577</v>
      </c>
      <c r="D63" s="1057" t="s">
        <v>92</v>
      </c>
      <c r="E63" s="1058" t="str">
        <f t="shared" si="0"/>
        <v>GRIFERIA LAVAM 4"UND</v>
      </c>
      <c r="F63" s="1059">
        <v>1</v>
      </c>
      <c r="G63" s="1056">
        <v>1</v>
      </c>
      <c r="H63" s="1056">
        <v>103408</v>
      </c>
      <c r="I63" s="1060">
        <v>103408</v>
      </c>
      <c r="J63" s="1061">
        <f t="shared" si="1"/>
        <v>103408</v>
      </c>
    </row>
    <row r="64" spans="1:10" x14ac:dyDescent="0.3">
      <c r="A64" s="1055">
        <v>103220</v>
      </c>
      <c r="B64" s="1056" t="s">
        <v>541</v>
      </c>
      <c r="C64" s="1056" t="s">
        <v>565</v>
      </c>
      <c r="D64" s="1057" t="s">
        <v>92</v>
      </c>
      <c r="E64" s="1058" t="str">
        <f t="shared" si="0"/>
        <v>GRIFO DUCHA SENCILLAUND</v>
      </c>
      <c r="F64" s="1059">
        <v>1</v>
      </c>
      <c r="G64" s="1056">
        <v>1</v>
      </c>
      <c r="H64" s="1056">
        <v>103759</v>
      </c>
      <c r="I64" s="1060">
        <v>103759</v>
      </c>
      <c r="J64" s="1061">
        <f t="shared" si="1"/>
        <v>103759</v>
      </c>
    </row>
    <row r="65" spans="1:10" x14ac:dyDescent="0.3">
      <c r="A65" s="1055">
        <v>103231</v>
      </c>
      <c r="B65" s="1056" t="s">
        <v>541</v>
      </c>
      <c r="C65" s="1056" t="s">
        <v>589</v>
      </c>
      <c r="D65" s="1057" t="s">
        <v>92</v>
      </c>
      <c r="E65" s="1058" t="str">
        <f t="shared" si="0"/>
        <v>GRIFO LAVAP. SENCILL LINEA ECONOMICAUND</v>
      </c>
      <c r="F65" s="1059">
        <v>1</v>
      </c>
      <c r="G65" s="1056">
        <v>1</v>
      </c>
      <c r="H65" s="1056">
        <v>73587</v>
      </c>
      <c r="I65" s="1060">
        <v>73587</v>
      </c>
      <c r="J65" s="1061">
        <f t="shared" si="1"/>
        <v>73587</v>
      </c>
    </row>
    <row r="66" spans="1:10" x14ac:dyDescent="0.3">
      <c r="A66" s="1055">
        <v>100977</v>
      </c>
      <c r="B66" s="1056" t="s">
        <v>407</v>
      </c>
      <c r="C66" s="1056" t="s">
        <v>408</v>
      </c>
      <c r="D66" s="1057" t="s">
        <v>92</v>
      </c>
      <c r="E66" s="1058" t="str">
        <f t="shared" si="0"/>
        <v>GUADUA [TACO] 2.50-3MUND</v>
      </c>
      <c r="F66" s="1059">
        <v>1</v>
      </c>
      <c r="G66" s="1056">
        <v>179</v>
      </c>
      <c r="H66" s="1056">
        <v>8205</v>
      </c>
      <c r="I66" s="1060">
        <v>5470</v>
      </c>
      <c r="J66" s="1061">
        <f t="shared" si="1"/>
        <v>979130</v>
      </c>
    </row>
    <row r="67" spans="1:10" x14ac:dyDescent="0.3">
      <c r="A67" s="1055">
        <v>102439</v>
      </c>
      <c r="B67" s="1056" t="s">
        <v>419</v>
      </c>
      <c r="C67" s="1056" t="s">
        <v>522</v>
      </c>
      <c r="D67" s="1057" t="s">
        <v>140</v>
      </c>
      <c r="E67" s="1058" t="str">
        <f t="shared" si="0"/>
        <v>GUAIPEKG</v>
      </c>
      <c r="F67" s="1059">
        <v>1</v>
      </c>
      <c r="G67" s="1056">
        <v>21.04</v>
      </c>
      <c r="H67" s="1056">
        <v>909.7</v>
      </c>
      <c r="I67" s="1060">
        <v>9097</v>
      </c>
      <c r="J67" s="1061">
        <f t="shared" si="1"/>
        <v>191400.88</v>
      </c>
    </row>
    <row r="68" spans="1:10" x14ac:dyDescent="0.3">
      <c r="A68" s="1055">
        <v>101014</v>
      </c>
      <c r="B68" s="1056" t="s">
        <v>410</v>
      </c>
      <c r="C68" s="1056" t="s">
        <v>591</v>
      </c>
      <c r="D68" s="1057" t="s">
        <v>140</v>
      </c>
      <c r="E68" s="1058" t="str">
        <f t="shared" si="0"/>
        <v>HIERRO CHIPA 3/8"KG</v>
      </c>
      <c r="F68" s="1059">
        <v>1</v>
      </c>
      <c r="G68" s="1056">
        <v>18.87</v>
      </c>
      <c r="H68" s="1056">
        <v>34563.550000000003</v>
      </c>
      <c r="I68" s="1060">
        <v>5495</v>
      </c>
      <c r="J68" s="1061">
        <f t="shared" si="1"/>
        <v>103690.65000000001</v>
      </c>
    </row>
    <row r="69" spans="1:10" x14ac:dyDescent="0.3">
      <c r="A69" s="1055">
        <v>109056</v>
      </c>
      <c r="B69" s="1056"/>
      <c r="C69" s="1056" t="s">
        <v>474</v>
      </c>
      <c r="D69" s="1057" t="s">
        <v>92</v>
      </c>
      <c r="E69" s="1058" t="str">
        <f t="shared" si="0"/>
        <v>HIERRO ESCALERILLA 1/4"UND</v>
      </c>
      <c r="F69" s="1059">
        <v>1</v>
      </c>
      <c r="G69" s="1056">
        <v>312</v>
      </c>
      <c r="H69" s="1056">
        <v>5408</v>
      </c>
      <c r="I69" s="1060">
        <v>13520</v>
      </c>
      <c r="J69" s="1061">
        <f t="shared" si="1"/>
        <v>4218240</v>
      </c>
    </row>
    <row r="70" spans="1:10" x14ac:dyDescent="0.3">
      <c r="A70" s="1055">
        <v>101051</v>
      </c>
      <c r="B70" s="1056" t="s">
        <v>513</v>
      </c>
      <c r="C70" s="1056" t="s">
        <v>520</v>
      </c>
      <c r="D70" s="1057" t="s">
        <v>388</v>
      </c>
      <c r="E70" s="1058" t="str">
        <f t="shared" si="0"/>
        <v>KORAZA PLASTICAGLN</v>
      </c>
      <c r="F70" s="1059">
        <v>1</v>
      </c>
      <c r="G70" s="1056">
        <v>2.5452000000000004</v>
      </c>
      <c r="H70" s="1056">
        <v>17235.95</v>
      </c>
      <c r="I70" s="1060">
        <v>121895</v>
      </c>
      <c r="J70" s="1061">
        <f t="shared" si="1"/>
        <v>310247.15400000004</v>
      </c>
    </row>
    <row r="71" spans="1:10" x14ac:dyDescent="0.3">
      <c r="A71" s="1055">
        <v>101053</v>
      </c>
      <c r="B71" s="1056" t="s">
        <v>478</v>
      </c>
      <c r="C71" s="1056" t="s">
        <v>598</v>
      </c>
      <c r="D71" s="1057" t="s">
        <v>92</v>
      </c>
      <c r="E71" s="1058" t="str">
        <f t="shared" si="0"/>
        <v>LADRILLO SUCIO COMUNUND</v>
      </c>
      <c r="F71" s="1059">
        <v>1</v>
      </c>
      <c r="G71" s="1056">
        <v>191.9</v>
      </c>
      <c r="H71" s="1056">
        <v>134330</v>
      </c>
      <c r="I71" s="1060">
        <v>700</v>
      </c>
      <c r="J71" s="1061">
        <f t="shared" si="1"/>
        <v>134330</v>
      </c>
    </row>
    <row r="72" spans="1:10" x14ac:dyDescent="0.3">
      <c r="A72" s="1055">
        <v>101067</v>
      </c>
      <c r="B72" s="1056" t="s">
        <v>417</v>
      </c>
      <c r="C72" s="1056" t="s">
        <v>624</v>
      </c>
      <c r="D72" s="1057" t="s">
        <v>92</v>
      </c>
      <c r="E72" s="1058" t="str">
        <f t="shared" si="0"/>
        <v>LAMINA COLD ROLLED C.20 100X200 CMUND</v>
      </c>
      <c r="F72" s="1059">
        <v>1</v>
      </c>
      <c r="G72" s="1056">
        <v>6.12</v>
      </c>
      <c r="H72" s="1056">
        <v>92839.17</v>
      </c>
      <c r="I72" s="1060">
        <v>75849</v>
      </c>
      <c r="J72" s="1061">
        <f t="shared" si="1"/>
        <v>464195.88</v>
      </c>
    </row>
    <row r="73" spans="1:10" x14ac:dyDescent="0.3">
      <c r="A73" s="1055">
        <v>101072</v>
      </c>
      <c r="B73" s="1056" t="s">
        <v>153</v>
      </c>
      <c r="C73" s="1056" t="s">
        <v>495</v>
      </c>
      <c r="D73" s="1057" t="s">
        <v>92</v>
      </c>
      <c r="E73" s="1058" t="str">
        <f t="shared" si="0"/>
        <v>LAMINA GALVANIZADA CAL.26 (0.45MM) - 1.22X2.44MUND</v>
      </c>
      <c r="F73" s="1059">
        <v>1</v>
      </c>
      <c r="G73" s="1056">
        <v>19.8</v>
      </c>
      <c r="H73" s="1056">
        <v>44837.1</v>
      </c>
      <c r="I73" s="1060">
        <v>81522</v>
      </c>
      <c r="J73" s="1061">
        <f t="shared" si="1"/>
        <v>1614135.6</v>
      </c>
    </row>
    <row r="74" spans="1:10" x14ac:dyDescent="0.3">
      <c r="A74" s="1055">
        <v>119027</v>
      </c>
      <c r="B74" s="1056"/>
      <c r="C74" s="1056" t="s">
        <v>642</v>
      </c>
      <c r="D74" s="1057" t="s">
        <v>92</v>
      </c>
      <c r="E74" s="1058" t="str">
        <f t="shared" si="0"/>
        <v>LAMINA RH 15MM 244 X 183 CMUND</v>
      </c>
      <c r="F74" s="1059">
        <v>1</v>
      </c>
      <c r="G74" s="1056">
        <v>0.26775000000000004</v>
      </c>
      <c r="H74" s="1056">
        <v>27820.83</v>
      </c>
      <c r="I74" s="1060">
        <v>311718</v>
      </c>
      <c r="J74" s="1061">
        <f t="shared" si="1"/>
        <v>83462.494500000015</v>
      </c>
    </row>
    <row r="75" spans="1:10" x14ac:dyDescent="0.3">
      <c r="A75" s="1055">
        <v>119028</v>
      </c>
      <c r="B75" s="1056"/>
      <c r="C75" s="1056" t="s">
        <v>641</v>
      </c>
      <c r="D75" s="1057" t="s">
        <v>92</v>
      </c>
      <c r="E75" s="1062" t="str">
        <f t="shared" si="0"/>
        <v>LAMINA RH 18MM 244 X 183 CMUND</v>
      </c>
      <c r="F75" s="1063">
        <v>1</v>
      </c>
      <c r="G75" s="1064">
        <v>0.80325000000000013</v>
      </c>
      <c r="H75" s="1065">
        <v>91621.64</v>
      </c>
      <c r="I75" s="1066">
        <v>342191</v>
      </c>
      <c r="J75" s="1061">
        <f t="shared" si="1"/>
        <v>274864.92075000005</v>
      </c>
    </row>
    <row r="76" spans="1:10" x14ac:dyDescent="0.3">
      <c r="A76" s="1055">
        <v>101080</v>
      </c>
      <c r="B76" s="1056" t="s">
        <v>407</v>
      </c>
      <c r="C76" s="1056" t="s">
        <v>652</v>
      </c>
      <c r="D76" s="1057" t="s">
        <v>92</v>
      </c>
      <c r="E76" s="1058" t="str">
        <f t="shared" si="0"/>
        <v>LAMINA TRIPLEX 4 MMUND</v>
      </c>
      <c r="F76" s="1059">
        <v>1</v>
      </c>
      <c r="G76" s="1056">
        <v>6</v>
      </c>
      <c r="H76" s="1056">
        <v>142088</v>
      </c>
      <c r="I76" s="1060">
        <v>71044</v>
      </c>
      <c r="J76" s="1061">
        <f t="shared" si="1"/>
        <v>426264</v>
      </c>
    </row>
    <row r="77" spans="1:10" x14ac:dyDescent="0.3">
      <c r="A77" s="1055">
        <v>103213</v>
      </c>
      <c r="B77" s="1056" t="s">
        <v>541</v>
      </c>
      <c r="C77" s="1056" t="s">
        <v>572</v>
      </c>
      <c r="D77" s="1057" t="s">
        <v>92</v>
      </c>
      <c r="E77" s="1058" t="str">
        <f t="shared" si="0"/>
        <v>LAVAMANOS COLGAR LINEA MEDIAUND</v>
      </c>
      <c r="F77" s="1059">
        <v>1</v>
      </c>
      <c r="G77" s="1056">
        <v>0.8</v>
      </c>
      <c r="H77" s="1056">
        <v>119966.39999999999</v>
      </c>
      <c r="I77" s="1060">
        <v>149958</v>
      </c>
      <c r="J77" s="1061">
        <f t="shared" si="1"/>
        <v>119966.40000000001</v>
      </c>
    </row>
    <row r="78" spans="1:10" x14ac:dyDescent="0.3">
      <c r="A78" s="1055">
        <v>105081</v>
      </c>
      <c r="B78" s="1056" t="s">
        <v>541</v>
      </c>
      <c r="C78" s="1056" t="s">
        <v>587</v>
      </c>
      <c r="D78" s="1057" t="s">
        <v>92</v>
      </c>
      <c r="E78" s="1058" t="str">
        <f t="shared" si="0"/>
        <v>LAVAPLATOS A.INOX. SENCI 50 X 60 CMUND</v>
      </c>
      <c r="F78" s="1059">
        <v>1</v>
      </c>
      <c r="G78" s="1056">
        <v>1</v>
      </c>
      <c r="H78" s="1056">
        <v>147280</v>
      </c>
      <c r="I78" s="1060">
        <v>147280</v>
      </c>
      <c r="J78" s="1061">
        <f t="shared" si="1"/>
        <v>147280</v>
      </c>
    </row>
    <row r="79" spans="1:10" x14ac:dyDescent="0.3">
      <c r="A79" s="1055">
        <v>101116</v>
      </c>
      <c r="B79" s="1056" t="s">
        <v>334</v>
      </c>
      <c r="C79" s="1056" t="s">
        <v>625</v>
      </c>
      <c r="D79" s="1057" t="s">
        <v>92</v>
      </c>
      <c r="E79" s="1058" t="str">
        <f t="shared" si="0"/>
        <v>LIJA AGUA 320 - 9"X11" (23X28CM)UND</v>
      </c>
      <c r="F79" s="1059">
        <v>1</v>
      </c>
      <c r="G79" s="1056">
        <v>7.5</v>
      </c>
      <c r="H79" s="1056">
        <v>2524.5</v>
      </c>
      <c r="I79" s="1060">
        <v>1683</v>
      </c>
      <c r="J79" s="1061">
        <f t="shared" si="1"/>
        <v>12622.5</v>
      </c>
    </row>
    <row r="80" spans="1:10" x14ac:dyDescent="0.3">
      <c r="A80" s="1055">
        <v>101117</v>
      </c>
      <c r="B80" s="1056" t="s">
        <v>334</v>
      </c>
      <c r="C80" s="1056" t="s">
        <v>515</v>
      </c>
      <c r="D80" s="1057" t="s">
        <v>92</v>
      </c>
      <c r="E80" s="1058" t="str">
        <f t="shared" ref="E80:E143" si="2">C80&amp;D80</f>
        <v>LIJA AGUA 400 - 9"X11" (23X28CM)UND</v>
      </c>
      <c r="F80" s="1059">
        <v>1</v>
      </c>
      <c r="G80" s="1056">
        <v>4.25</v>
      </c>
      <c r="H80" s="1056">
        <v>84.15</v>
      </c>
      <c r="I80" s="1060">
        <v>1683</v>
      </c>
      <c r="J80" s="1061">
        <f t="shared" ref="J80:J143" si="3">G80*I80</f>
        <v>7152.75</v>
      </c>
    </row>
    <row r="81" spans="1:10" x14ac:dyDescent="0.3">
      <c r="A81" s="1055">
        <v>101128</v>
      </c>
      <c r="B81" s="1056" t="s">
        <v>334</v>
      </c>
      <c r="C81" s="1056" t="s">
        <v>502</v>
      </c>
      <c r="D81" s="1057" t="s">
        <v>92</v>
      </c>
      <c r="E81" s="1058" t="str">
        <f t="shared" si="2"/>
        <v>LIMPIADOR PVC 1/4 GLN (760 GRMS)UND</v>
      </c>
      <c r="F81" s="1059">
        <v>1</v>
      </c>
      <c r="G81" s="1056">
        <v>0.12</v>
      </c>
      <c r="H81" s="1056">
        <v>362.17</v>
      </c>
      <c r="I81" s="1060">
        <v>60362</v>
      </c>
      <c r="J81" s="1061">
        <f t="shared" si="3"/>
        <v>7243.44</v>
      </c>
    </row>
    <row r="82" spans="1:10" x14ac:dyDescent="0.3">
      <c r="A82" s="1055">
        <v>109948</v>
      </c>
      <c r="B82" s="1056"/>
      <c r="C82" s="1056" t="s">
        <v>650</v>
      </c>
      <c r="D82" s="1057" t="s">
        <v>92</v>
      </c>
      <c r="E82" s="1058" t="str">
        <f t="shared" si="2"/>
        <v>LISTON AMARILLO 2" X 3" X 300 CMUND</v>
      </c>
      <c r="F82" s="1059">
        <v>1</v>
      </c>
      <c r="G82" s="1056">
        <v>6.3000000000000007</v>
      </c>
      <c r="H82" s="1056">
        <v>86469.6</v>
      </c>
      <c r="I82" s="1060">
        <v>41176</v>
      </c>
      <c r="J82" s="1061">
        <f t="shared" si="3"/>
        <v>259408.80000000002</v>
      </c>
    </row>
    <row r="83" spans="1:10" x14ac:dyDescent="0.3">
      <c r="A83" s="1055">
        <v>109949</v>
      </c>
      <c r="B83" s="1056"/>
      <c r="C83" s="1056" t="s">
        <v>621</v>
      </c>
      <c r="D83" s="1057" t="s">
        <v>92</v>
      </c>
      <c r="E83" s="1058" t="str">
        <f t="shared" si="2"/>
        <v>LISTON MACHARE 2" X 2" X 280 CMUND</v>
      </c>
      <c r="F83" s="1059">
        <v>1</v>
      </c>
      <c r="G83" s="1056">
        <v>10.92</v>
      </c>
      <c r="H83" s="1056">
        <v>19146.400000000001</v>
      </c>
      <c r="I83" s="1060">
        <v>10520</v>
      </c>
      <c r="J83" s="1061">
        <f t="shared" si="3"/>
        <v>114878.39999999999</v>
      </c>
    </row>
    <row r="84" spans="1:10" x14ac:dyDescent="0.3">
      <c r="A84" s="1055">
        <v>101131</v>
      </c>
      <c r="B84" s="1056" t="s">
        <v>407</v>
      </c>
      <c r="C84" s="1056" t="s">
        <v>465</v>
      </c>
      <c r="D84" s="1057" t="s">
        <v>92</v>
      </c>
      <c r="E84" s="1058" t="str">
        <f t="shared" si="2"/>
        <v>LISTON OTOBO 1" X 4" X 300 CMUND</v>
      </c>
      <c r="F84" s="1059">
        <v>1</v>
      </c>
      <c r="G84" s="1056">
        <v>28.14</v>
      </c>
      <c r="H84" s="1056">
        <v>11323.33</v>
      </c>
      <c r="I84" s="1060">
        <v>33801</v>
      </c>
      <c r="J84" s="1061">
        <f t="shared" si="3"/>
        <v>951160.14</v>
      </c>
    </row>
    <row r="85" spans="1:10" x14ac:dyDescent="0.3">
      <c r="A85" s="1055">
        <v>109069</v>
      </c>
      <c r="B85" s="1056"/>
      <c r="C85" s="1056" t="s">
        <v>428</v>
      </c>
      <c r="D85" s="1057" t="s">
        <v>92</v>
      </c>
      <c r="E85" s="1058" t="str">
        <f t="shared" si="2"/>
        <v>LISTON OTOBO 2" X 2" X 300 CMUND</v>
      </c>
      <c r="F85" s="1059">
        <v>1</v>
      </c>
      <c r="G85" s="1056">
        <v>11.85</v>
      </c>
      <c r="H85" s="1056">
        <v>832.15</v>
      </c>
      <c r="I85" s="1060">
        <v>7565</v>
      </c>
      <c r="J85" s="1061">
        <f t="shared" si="3"/>
        <v>89645.25</v>
      </c>
    </row>
    <row r="86" spans="1:10" x14ac:dyDescent="0.3">
      <c r="A86" s="1055">
        <v>101134</v>
      </c>
      <c r="B86" s="1056" t="s">
        <v>573</v>
      </c>
      <c r="C86" s="1056" t="s">
        <v>599</v>
      </c>
      <c r="D86" s="1057" t="s">
        <v>92</v>
      </c>
      <c r="E86" s="1058" t="str">
        <f t="shared" si="2"/>
        <v>LLAVE JARDINERA CROMO LIVIUND</v>
      </c>
      <c r="F86" s="1059">
        <v>1</v>
      </c>
      <c r="G86" s="1056">
        <v>1</v>
      </c>
      <c r="H86" s="1056">
        <v>37872</v>
      </c>
      <c r="I86" s="1060">
        <v>37872</v>
      </c>
      <c r="J86" s="1061">
        <f t="shared" si="3"/>
        <v>37872</v>
      </c>
    </row>
    <row r="87" spans="1:10" x14ac:dyDescent="0.3">
      <c r="A87" s="1055">
        <v>101133</v>
      </c>
      <c r="B87" s="1056" t="s">
        <v>573</v>
      </c>
      <c r="C87" s="1056" t="s">
        <v>593</v>
      </c>
      <c r="D87" s="1057" t="s">
        <v>92</v>
      </c>
      <c r="E87" s="1058" t="str">
        <f t="shared" si="2"/>
        <v>LLAVE JARDINERA CROMO PESAUND</v>
      </c>
      <c r="F87" s="1059">
        <v>1</v>
      </c>
      <c r="G87" s="1056">
        <v>2</v>
      </c>
      <c r="H87" s="1056">
        <v>52600</v>
      </c>
      <c r="I87" s="1060">
        <v>52600</v>
      </c>
      <c r="J87" s="1061">
        <f t="shared" si="3"/>
        <v>105200</v>
      </c>
    </row>
    <row r="88" spans="1:10" x14ac:dyDescent="0.3">
      <c r="A88" s="1055">
        <v>101159</v>
      </c>
      <c r="B88" s="1056" t="s">
        <v>407</v>
      </c>
      <c r="C88" s="1056" t="s">
        <v>550</v>
      </c>
      <c r="D88" s="1057" t="s">
        <v>113</v>
      </c>
      <c r="E88" s="1058" t="str">
        <f t="shared" si="2"/>
        <v>MACHIMBRE LISTON PINO CIPRESM2</v>
      </c>
      <c r="F88" s="1059">
        <v>1</v>
      </c>
      <c r="G88" s="1056">
        <v>87.210000000000008</v>
      </c>
      <c r="H88" s="1056">
        <v>121307.58</v>
      </c>
      <c r="I88" s="1060">
        <v>118929</v>
      </c>
      <c r="J88" s="1061">
        <f t="shared" si="3"/>
        <v>10371798.090000002</v>
      </c>
    </row>
    <row r="89" spans="1:10" x14ac:dyDescent="0.3">
      <c r="A89" s="1055">
        <v>100543</v>
      </c>
      <c r="B89" s="1056" t="s">
        <v>407</v>
      </c>
      <c r="C89" s="1056" t="s">
        <v>616</v>
      </c>
      <c r="D89" s="1057" t="s">
        <v>617</v>
      </c>
      <c r="E89" s="1058" t="str">
        <f t="shared" si="2"/>
        <v>MADERA CEDRO CAQUETAPLG2</v>
      </c>
      <c r="F89" s="1059">
        <v>1</v>
      </c>
      <c r="G89" s="1056">
        <v>2331.6</v>
      </c>
      <c r="H89" s="1056">
        <v>3515400</v>
      </c>
      <c r="I89" s="1060">
        <v>10044</v>
      </c>
      <c r="J89" s="1061">
        <f t="shared" si="3"/>
        <v>23418590.399999999</v>
      </c>
    </row>
    <row r="90" spans="1:10" x14ac:dyDescent="0.3">
      <c r="A90" s="1055">
        <v>101165</v>
      </c>
      <c r="B90" s="1056" t="s">
        <v>410</v>
      </c>
      <c r="C90" s="1056" t="s">
        <v>484</v>
      </c>
      <c r="D90" s="1057" t="s">
        <v>140</v>
      </c>
      <c r="E90" s="1058" t="str">
        <f t="shared" si="2"/>
        <v>MALLA ELEC. E-0.50/D050KG</v>
      </c>
      <c r="F90" s="1059">
        <v>1</v>
      </c>
      <c r="G90" s="1056">
        <v>88.2</v>
      </c>
      <c r="H90" s="1056">
        <v>6541.5</v>
      </c>
      <c r="I90" s="1060">
        <v>6230</v>
      </c>
      <c r="J90" s="1061">
        <f t="shared" si="3"/>
        <v>549486</v>
      </c>
    </row>
    <row r="91" spans="1:10" x14ac:dyDescent="0.3">
      <c r="A91" s="1055">
        <v>101168</v>
      </c>
      <c r="B91" s="1056"/>
      <c r="C91" s="1056" t="s">
        <v>467</v>
      </c>
      <c r="D91" s="1057" t="s">
        <v>140</v>
      </c>
      <c r="E91" s="1058" t="str">
        <f t="shared" si="2"/>
        <v>MALLA ELEC. M-0.84 / DO84KG</v>
      </c>
      <c r="F91" s="1059">
        <v>1</v>
      </c>
      <c r="G91" s="1056">
        <v>113.95440000000001</v>
      </c>
      <c r="H91" s="1056">
        <v>8451.61</v>
      </c>
      <c r="I91" s="1060">
        <v>6230</v>
      </c>
      <c r="J91" s="1061">
        <f t="shared" si="3"/>
        <v>709935.91200000001</v>
      </c>
    </row>
    <row r="92" spans="1:10" x14ac:dyDescent="0.3">
      <c r="A92" s="1055">
        <v>103029</v>
      </c>
      <c r="B92" s="1056" t="s">
        <v>541</v>
      </c>
      <c r="C92" s="1056" t="s">
        <v>576</v>
      </c>
      <c r="D92" s="1057" t="s">
        <v>92</v>
      </c>
      <c r="E92" s="1058" t="str">
        <f t="shared" si="2"/>
        <v>MANGUERA FLEXIBLE GRIFLEX 40CMUND</v>
      </c>
      <c r="F92" s="1059">
        <v>1</v>
      </c>
      <c r="G92" s="1056">
        <v>4</v>
      </c>
      <c r="H92" s="1056">
        <v>13887</v>
      </c>
      <c r="I92" s="1060">
        <v>4629</v>
      </c>
      <c r="J92" s="1061">
        <f t="shared" si="3"/>
        <v>18516</v>
      </c>
    </row>
    <row r="93" spans="1:10" x14ac:dyDescent="0.3">
      <c r="A93" s="1055">
        <v>101205</v>
      </c>
      <c r="B93" s="1056" t="s">
        <v>334</v>
      </c>
      <c r="C93" s="1056" t="s">
        <v>436</v>
      </c>
      <c r="D93" s="1057" t="s">
        <v>388</v>
      </c>
      <c r="E93" s="1058" t="str">
        <f t="shared" si="2"/>
        <v>MATA MALEZAGLN</v>
      </c>
      <c r="F93" s="1059">
        <v>1</v>
      </c>
      <c r="G93" s="1056">
        <v>0.27</v>
      </c>
      <c r="H93" s="1056">
        <v>321.91000000000003</v>
      </c>
      <c r="I93" s="1060">
        <v>107304</v>
      </c>
      <c r="J93" s="1061">
        <f t="shared" si="3"/>
        <v>28972.080000000002</v>
      </c>
    </row>
    <row r="94" spans="1:10" x14ac:dyDescent="0.3">
      <c r="A94" s="1055">
        <v>109994</v>
      </c>
      <c r="B94" s="1056"/>
      <c r="C94" s="1056" t="s">
        <v>557</v>
      </c>
      <c r="D94" s="1057" t="s">
        <v>92</v>
      </c>
      <c r="E94" s="1058" t="str">
        <f t="shared" si="2"/>
        <v>MERULEX IFS TRANSPARENTE 3 KGUND</v>
      </c>
      <c r="F94" s="1059">
        <v>1</v>
      </c>
      <c r="G94" s="1056">
        <v>2.18025</v>
      </c>
      <c r="H94" s="1056">
        <v>4371.03</v>
      </c>
      <c r="I94" s="1060">
        <v>171413</v>
      </c>
      <c r="J94" s="1061">
        <f t="shared" si="3"/>
        <v>373723.19325000001</v>
      </c>
    </row>
    <row r="95" spans="1:10" x14ac:dyDescent="0.3">
      <c r="A95" s="1055">
        <v>111111</v>
      </c>
      <c r="B95" s="1056"/>
      <c r="C95" s="1056" t="s">
        <v>431</v>
      </c>
      <c r="D95" s="1057" t="s">
        <v>140</v>
      </c>
      <c r="E95" s="1058" t="str">
        <f t="shared" si="2"/>
        <v>MINERAL ROJOKG</v>
      </c>
      <c r="F95" s="1059">
        <v>1</v>
      </c>
      <c r="G95" s="1056">
        <v>0.45</v>
      </c>
      <c r="H95" s="1056">
        <v>200.3</v>
      </c>
      <c r="I95" s="1060">
        <v>40060</v>
      </c>
      <c r="J95" s="1061">
        <f t="shared" si="3"/>
        <v>18027</v>
      </c>
    </row>
    <row r="96" spans="1:10" x14ac:dyDescent="0.3">
      <c r="A96" s="1055">
        <v>101253</v>
      </c>
      <c r="B96" s="1056" t="s">
        <v>334</v>
      </c>
      <c r="C96" s="1056" t="s">
        <v>653</v>
      </c>
      <c r="D96" s="1057" t="s">
        <v>92</v>
      </c>
      <c r="E96" s="1058" t="str">
        <f t="shared" si="2"/>
        <v>NEOLITE E=2.5MM LISOUND</v>
      </c>
      <c r="F96" s="1059">
        <v>1</v>
      </c>
      <c r="G96" s="1056">
        <v>2.4885000000000002</v>
      </c>
      <c r="H96" s="1056">
        <v>41292.51</v>
      </c>
      <c r="I96" s="1060">
        <v>49780</v>
      </c>
      <c r="J96" s="1061">
        <f t="shared" si="3"/>
        <v>123877.53000000001</v>
      </c>
    </row>
    <row r="97" spans="1:10" x14ac:dyDescent="0.3">
      <c r="A97" s="1055">
        <v>101254</v>
      </c>
      <c r="B97" s="1056" t="s">
        <v>573</v>
      </c>
      <c r="C97" s="1056" t="s">
        <v>574</v>
      </c>
      <c r="D97" s="1057" t="s">
        <v>92</v>
      </c>
      <c r="E97" s="1058" t="str">
        <f t="shared" si="2"/>
        <v>NIPLE GALV. 1/2" X 5 CMUND</v>
      </c>
      <c r="F97" s="1059">
        <v>1</v>
      </c>
      <c r="G97" s="1056">
        <v>2</v>
      </c>
      <c r="H97" s="1056">
        <v>6132</v>
      </c>
      <c r="I97" s="1060">
        <v>3066</v>
      </c>
      <c r="J97" s="1061">
        <f t="shared" si="3"/>
        <v>6132</v>
      </c>
    </row>
    <row r="98" spans="1:10" x14ac:dyDescent="0.3">
      <c r="A98" s="1055">
        <v>119032</v>
      </c>
      <c r="B98" s="1056"/>
      <c r="C98" s="1056" t="s">
        <v>639</v>
      </c>
      <c r="D98" s="1057" t="s">
        <v>92</v>
      </c>
      <c r="E98" s="1062" t="str">
        <f t="shared" si="2"/>
        <v>PASADOR FIJADOR CROMADO 2"UND</v>
      </c>
      <c r="F98" s="1063">
        <v>1</v>
      </c>
      <c r="G98" s="1064">
        <v>3</v>
      </c>
      <c r="H98" s="1065">
        <v>14623</v>
      </c>
      <c r="I98" s="1066">
        <v>14623</v>
      </c>
      <c r="J98" s="1061">
        <f t="shared" si="3"/>
        <v>43869</v>
      </c>
    </row>
    <row r="99" spans="1:10" x14ac:dyDescent="0.3">
      <c r="A99" s="1055">
        <v>101289</v>
      </c>
      <c r="B99" s="1056"/>
      <c r="C99" s="1056" t="s">
        <v>543</v>
      </c>
      <c r="D99" s="1057" t="s">
        <v>388</v>
      </c>
      <c r="E99" s="1058" t="str">
        <f t="shared" si="2"/>
        <v>PEGANTE A X WGLN</v>
      </c>
      <c r="F99" s="1059">
        <v>1</v>
      </c>
      <c r="G99" s="1056">
        <v>2.6239999999999997</v>
      </c>
      <c r="H99" s="1056">
        <v>71507.61</v>
      </c>
      <c r="I99" s="1060">
        <v>140211</v>
      </c>
      <c r="J99" s="1061">
        <f t="shared" si="3"/>
        <v>367913.66399999993</v>
      </c>
    </row>
    <row r="100" spans="1:10" x14ac:dyDescent="0.3">
      <c r="A100" s="1055">
        <v>101291</v>
      </c>
      <c r="B100" s="1056" t="s">
        <v>334</v>
      </c>
      <c r="C100" s="1056" t="s">
        <v>523</v>
      </c>
      <c r="D100" s="1057" t="s">
        <v>140</v>
      </c>
      <c r="E100" s="1058" t="str">
        <f t="shared" si="2"/>
        <v>PEGANTE CERAMICAKG</v>
      </c>
      <c r="F100" s="1059">
        <v>1</v>
      </c>
      <c r="G100" s="1056">
        <v>136</v>
      </c>
      <c r="H100" s="1056">
        <v>7584</v>
      </c>
      <c r="I100" s="1060">
        <v>1896</v>
      </c>
      <c r="J100" s="1061">
        <f t="shared" si="3"/>
        <v>257856</v>
      </c>
    </row>
    <row r="101" spans="1:10" x14ac:dyDescent="0.3">
      <c r="A101" s="1055">
        <v>101334</v>
      </c>
      <c r="B101" s="1056" t="s">
        <v>417</v>
      </c>
      <c r="C101" s="1056" t="s">
        <v>660</v>
      </c>
      <c r="D101" s="1057" t="s">
        <v>92</v>
      </c>
      <c r="E101" s="1058" t="str">
        <f t="shared" si="2"/>
        <v>PERFIL U 1-1/2" X 1" X 6MUND</v>
      </c>
      <c r="F101" s="1059">
        <v>1</v>
      </c>
      <c r="G101" s="1056">
        <v>1.2749999999999999</v>
      </c>
      <c r="H101" s="1056">
        <v>32692.02</v>
      </c>
      <c r="I101" s="1060">
        <v>64102</v>
      </c>
      <c r="J101" s="1061">
        <f t="shared" si="3"/>
        <v>81730.049999999988</v>
      </c>
    </row>
    <row r="102" spans="1:10" x14ac:dyDescent="0.3">
      <c r="A102" s="1055">
        <v>101354</v>
      </c>
      <c r="B102" s="1056" t="s">
        <v>600</v>
      </c>
      <c r="C102" s="1056" t="s">
        <v>656</v>
      </c>
      <c r="D102" s="1057" t="s">
        <v>92</v>
      </c>
      <c r="E102" s="1058" t="str">
        <f t="shared" si="2"/>
        <v>PERSIANA ALUMINIO 7CMX6MUND</v>
      </c>
      <c r="F102" s="1059">
        <v>1</v>
      </c>
      <c r="G102" s="1056">
        <v>8.75</v>
      </c>
      <c r="H102" s="1056">
        <v>202303.5</v>
      </c>
      <c r="I102" s="1060">
        <v>57801</v>
      </c>
      <c r="J102" s="1061">
        <f t="shared" si="3"/>
        <v>505758.75</v>
      </c>
    </row>
    <row r="103" spans="1:10" x14ac:dyDescent="0.3">
      <c r="A103" s="1055">
        <v>101357</v>
      </c>
      <c r="B103" s="1056" t="s">
        <v>330</v>
      </c>
      <c r="C103" s="1056" t="s">
        <v>450</v>
      </c>
      <c r="D103" s="1057" t="s">
        <v>122</v>
      </c>
      <c r="E103" s="1058" t="str">
        <f t="shared" si="2"/>
        <v>PIEDRA RIO PARA CONCRETO CICLÓPEOM3</v>
      </c>
      <c r="F103" s="1059">
        <v>1</v>
      </c>
      <c r="G103" s="1056">
        <v>4.532</v>
      </c>
      <c r="H103" s="1056">
        <v>27896.1</v>
      </c>
      <c r="I103" s="1060">
        <v>67709</v>
      </c>
      <c r="J103" s="1061">
        <f t="shared" si="3"/>
        <v>306857.18800000002</v>
      </c>
    </row>
    <row r="104" spans="1:10" x14ac:dyDescent="0.3">
      <c r="A104" s="1055">
        <v>101365</v>
      </c>
      <c r="B104" s="1056" t="s">
        <v>334</v>
      </c>
      <c r="C104" s="1056" t="s">
        <v>429</v>
      </c>
      <c r="D104" s="1057" t="s">
        <v>430</v>
      </c>
      <c r="E104" s="1058" t="str">
        <f t="shared" si="2"/>
        <v>PIOLA GRUESA 50 METROSROLLO</v>
      </c>
      <c r="F104" s="1059">
        <v>1</v>
      </c>
      <c r="G104" s="1056">
        <v>5.3999999999999995</v>
      </c>
      <c r="H104" s="1056">
        <v>210</v>
      </c>
      <c r="I104" s="1060">
        <v>3500</v>
      </c>
      <c r="J104" s="1061">
        <f t="shared" si="3"/>
        <v>18899.999999999996</v>
      </c>
    </row>
    <row r="105" spans="1:10" x14ac:dyDescent="0.3">
      <c r="A105" s="1055">
        <v>101367</v>
      </c>
      <c r="B105" s="1056" t="s">
        <v>600</v>
      </c>
      <c r="C105" s="1056" t="s">
        <v>601</v>
      </c>
      <c r="D105" s="1057" t="s">
        <v>92</v>
      </c>
      <c r="E105" s="1058" t="str">
        <f t="shared" si="2"/>
        <v>PIRAGUA ALUM. NATURAL TIRA DE 6MUND</v>
      </c>
      <c r="F105" s="1059">
        <v>1</v>
      </c>
      <c r="G105" s="1056">
        <v>1.7</v>
      </c>
      <c r="H105" s="1056">
        <v>17513.400000000001</v>
      </c>
      <c r="I105" s="1060">
        <v>10302</v>
      </c>
      <c r="J105" s="1061">
        <f t="shared" si="3"/>
        <v>17513.399999999998</v>
      </c>
    </row>
    <row r="106" spans="1:10" x14ac:dyDescent="0.3">
      <c r="A106" s="1055">
        <v>101416</v>
      </c>
      <c r="B106" s="1056" t="s">
        <v>410</v>
      </c>
      <c r="C106" s="1056" t="s">
        <v>496</v>
      </c>
      <c r="D106" s="1057" t="s">
        <v>92</v>
      </c>
      <c r="E106" s="1058" t="str">
        <f t="shared" si="2"/>
        <v>PLATINA 1" X 1/8" X 6MUND</v>
      </c>
      <c r="F106" s="1059">
        <v>1</v>
      </c>
      <c r="G106" s="1056">
        <v>5.94</v>
      </c>
      <c r="H106" s="1056">
        <v>3748.3</v>
      </c>
      <c r="I106" s="1060">
        <v>22717</v>
      </c>
      <c r="J106" s="1061">
        <f t="shared" si="3"/>
        <v>134938.98000000001</v>
      </c>
    </row>
    <row r="107" spans="1:10" x14ac:dyDescent="0.3">
      <c r="A107" s="1055">
        <v>101446</v>
      </c>
      <c r="B107" s="1056" t="s">
        <v>419</v>
      </c>
      <c r="C107" s="1056" t="s">
        <v>424</v>
      </c>
      <c r="D107" s="1057" t="s">
        <v>92</v>
      </c>
      <c r="E107" s="1058" t="str">
        <f t="shared" si="2"/>
        <v>PORTACANDADOUND</v>
      </c>
      <c r="F107" s="1059">
        <v>1</v>
      </c>
      <c r="G107" s="1056">
        <v>1</v>
      </c>
      <c r="H107" s="1056">
        <v>13097</v>
      </c>
      <c r="I107" s="1060">
        <v>13097</v>
      </c>
      <c r="J107" s="1061">
        <f t="shared" si="3"/>
        <v>13097</v>
      </c>
    </row>
    <row r="108" spans="1:10" x14ac:dyDescent="0.3">
      <c r="A108" s="1055">
        <v>108033</v>
      </c>
      <c r="B108" s="1056"/>
      <c r="C108" s="1056" t="s">
        <v>219</v>
      </c>
      <c r="D108" s="1057" t="s">
        <v>113</v>
      </c>
      <c r="E108" s="1058" t="str">
        <f t="shared" si="2"/>
        <v>PRADO GATEADORAM2</v>
      </c>
      <c r="F108" s="1059">
        <v>1</v>
      </c>
      <c r="G108" s="1056">
        <v>6</v>
      </c>
      <c r="H108" s="1056">
        <v>10015</v>
      </c>
      <c r="I108" s="1060">
        <v>10015</v>
      </c>
      <c r="J108" s="1061">
        <f t="shared" si="3"/>
        <v>60090</v>
      </c>
    </row>
    <row r="109" spans="1:10" x14ac:dyDescent="0.3">
      <c r="A109" s="1055">
        <v>101507</v>
      </c>
      <c r="B109" s="1056" t="s">
        <v>410</v>
      </c>
      <c r="C109" s="1056" t="s">
        <v>466</v>
      </c>
      <c r="D109" s="1057" t="s">
        <v>412</v>
      </c>
      <c r="E109" s="1058" t="str">
        <f t="shared" si="2"/>
        <v>PUNTILLA CON CABEZA 1-1/2"LB</v>
      </c>
      <c r="F109" s="1059">
        <v>1</v>
      </c>
      <c r="G109" s="1056">
        <v>4.3500000000000005</v>
      </c>
      <c r="H109" s="1056">
        <v>246.95</v>
      </c>
      <c r="I109" s="1060">
        <v>4939</v>
      </c>
      <c r="J109" s="1061">
        <f t="shared" si="3"/>
        <v>21484.65</v>
      </c>
    </row>
    <row r="110" spans="1:10" x14ac:dyDescent="0.3">
      <c r="A110" s="1055">
        <v>101509</v>
      </c>
      <c r="B110" s="1056" t="s">
        <v>410</v>
      </c>
      <c r="C110" s="1056" t="s">
        <v>411</v>
      </c>
      <c r="D110" s="1057" t="s">
        <v>412</v>
      </c>
      <c r="E110" s="1058" t="str">
        <f t="shared" si="2"/>
        <v>PUNTILLA CON CABEZA 2"LB</v>
      </c>
      <c r="F110" s="1059">
        <v>1</v>
      </c>
      <c r="G110" s="1056">
        <v>39.57</v>
      </c>
      <c r="H110" s="1056">
        <v>493.9</v>
      </c>
      <c r="I110" s="1060">
        <v>4939</v>
      </c>
      <c r="J110" s="1061">
        <f t="shared" si="3"/>
        <v>195436.23</v>
      </c>
    </row>
    <row r="111" spans="1:10" x14ac:dyDescent="0.3">
      <c r="A111" s="1055">
        <v>101514</v>
      </c>
      <c r="B111" s="1056"/>
      <c r="C111" s="1056" t="s">
        <v>486</v>
      </c>
      <c r="D111" s="1057" t="s">
        <v>412</v>
      </c>
      <c r="E111" s="1058" t="str">
        <f t="shared" si="2"/>
        <v>PUNTILLA CON CABEZA 4"LB</v>
      </c>
      <c r="F111" s="1059">
        <v>1</v>
      </c>
      <c r="G111" s="1056">
        <v>128.25</v>
      </c>
      <c r="H111" s="1056">
        <v>7408.5</v>
      </c>
      <c r="I111" s="1060">
        <v>4939</v>
      </c>
      <c r="J111" s="1061">
        <f t="shared" si="3"/>
        <v>633426.75</v>
      </c>
    </row>
    <row r="112" spans="1:10" x14ac:dyDescent="0.3">
      <c r="A112" s="1055">
        <v>101506</v>
      </c>
      <c r="B112" s="1056" t="s">
        <v>410</v>
      </c>
      <c r="C112" s="1056" t="s">
        <v>551</v>
      </c>
      <c r="D112" s="1057" t="s">
        <v>412</v>
      </c>
      <c r="E112" s="1058" t="str">
        <f t="shared" si="2"/>
        <v>PUNTILLA SIN CABEZA 1"LB</v>
      </c>
      <c r="F112" s="1059">
        <v>1</v>
      </c>
      <c r="G112" s="1056">
        <v>11.31</v>
      </c>
      <c r="H112" s="1056">
        <v>109.3</v>
      </c>
      <c r="I112" s="1060">
        <v>5465</v>
      </c>
      <c r="J112" s="1061">
        <f t="shared" si="3"/>
        <v>61809.15</v>
      </c>
    </row>
    <row r="113" spans="1:10" x14ac:dyDescent="0.3">
      <c r="A113" s="1055">
        <v>101510</v>
      </c>
      <c r="B113" s="1056" t="s">
        <v>410</v>
      </c>
      <c r="C113" s="1056" t="s">
        <v>622</v>
      </c>
      <c r="D113" s="1057" t="s">
        <v>412</v>
      </c>
      <c r="E113" s="1058" t="str">
        <f t="shared" si="2"/>
        <v>PUNTILLA SIN CABEZA 2"LB</v>
      </c>
      <c r="F113" s="1059">
        <v>1</v>
      </c>
      <c r="G113" s="1056">
        <v>0.60600000000000009</v>
      </c>
      <c r="H113" s="1056">
        <v>551.96</v>
      </c>
      <c r="I113" s="1060">
        <v>5465</v>
      </c>
      <c r="J113" s="1061">
        <f t="shared" si="3"/>
        <v>3311.7900000000004</v>
      </c>
    </row>
    <row r="114" spans="1:10" x14ac:dyDescent="0.3">
      <c r="A114" s="1055">
        <v>119036</v>
      </c>
      <c r="B114" s="1056"/>
      <c r="C114" s="1056" t="s">
        <v>640</v>
      </c>
      <c r="D114" s="1057" t="s">
        <v>412</v>
      </c>
      <c r="E114" s="1062" t="str">
        <f t="shared" si="2"/>
        <v>PUNTILLA SIN CABEZA 3/4"LB</v>
      </c>
      <c r="F114" s="1063">
        <v>1</v>
      </c>
      <c r="G114" s="1064">
        <v>3.0300000000000002</v>
      </c>
      <c r="H114" s="1065">
        <v>5519.65</v>
      </c>
      <c r="I114" s="1066">
        <v>5465</v>
      </c>
      <c r="J114" s="1061">
        <f t="shared" si="3"/>
        <v>16558.95</v>
      </c>
    </row>
    <row r="115" spans="1:10" x14ac:dyDescent="0.3">
      <c r="A115" s="1055">
        <v>130025</v>
      </c>
      <c r="B115" s="1056"/>
      <c r="C115" s="1056" t="s">
        <v>562</v>
      </c>
      <c r="D115" s="1057" t="s">
        <v>92</v>
      </c>
      <c r="E115" s="1062" t="str">
        <f t="shared" si="2"/>
        <v>REGADERA REDONDA 25-30 CM CROM. (ECO)UND</v>
      </c>
      <c r="F115" s="1063">
        <v>1</v>
      </c>
      <c r="G115" s="1064">
        <v>1</v>
      </c>
      <c r="H115" s="1065">
        <v>126240</v>
      </c>
      <c r="I115" s="1066">
        <v>126240</v>
      </c>
      <c r="J115" s="1061">
        <f t="shared" si="3"/>
        <v>126240</v>
      </c>
    </row>
    <row r="116" spans="1:10" x14ac:dyDescent="0.3">
      <c r="A116" s="1055">
        <v>101556</v>
      </c>
      <c r="B116" s="1056" t="s">
        <v>500</v>
      </c>
      <c r="C116" s="1056" t="s">
        <v>606</v>
      </c>
      <c r="D116" s="1057" t="s">
        <v>92</v>
      </c>
      <c r="E116" s="1058" t="str">
        <f t="shared" si="2"/>
        <v>REJILLA SIFON ALUMINIO S 3" X 2"UND</v>
      </c>
      <c r="F116" s="1059">
        <v>1</v>
      </c>
      <c r="G116" s="1056">
        <v>2</v>
      </c>
      <c r="H116" s="1056">
        <v>29462</v>
      </c>
      <c r="I116" s="1060">
        <v>14731</v>
      </c>
      <c r="J116" s="1061">
        <f t="shared" si="3"/>
        <v>29462</v>
      </c>
    </row>
    <row r="117" spans="1:10" x14ac:dyDescent="0.3">
      <c r="A117" s="1055">
        <v>103047</v>
      </c>
      <c r="B117" s="1056" t="s">
        <v>500</v>
      </c>
      <c r="C117" s="1056" t="s">
        <v>569</v>
      </c>
      <c r="D117" s="1057" t="s">
        <v>92</v>
      </c>
      <c r="E117" s="1058" t="str">
        <f t="shared" si="2"/>
        <v>REJILLA SOSCO ALUMINIO 4" X 3"UND</v>
      </c>
      <c r="F117" s="1059">
        <v>1</v>
      </c>
      <c r="G117" s="1056">
        <v>2</v>
      </c>
      <c r="H117" s="1056">
        <v>26721</v>
      </c>
      <c r="I117" s="1060">
        <v>26721</v>
      </c>
      <c r="J117" s="1061">
        <f t="shared" si="3"/>
        <v>53442</v>
      </c>
    </row>
    <row r="118" spans="1:10" x14ac:dyDescent="0.3">
      <c r="A118" s="1055">
        <v>119042</v>
      </c>
      <c r="B118" s="1056"/>
      <c r="C118" s="1056" t="s">
        <v>511</v>
      </c>
      <c r="D118" s="1057" t="s">
        <v>140</v>
      </c>
      <c r="E118" s="1062" t="str">
        <f t="shared" si="2"/>
        <v>RELLENO FINO INTERIORKG</v>
      </c>
      <c r="F118" s="1063">
        <v>1</v>
      </c>
      <c r="G118" s="1064">
        <v>214.625</v>
      </c>
      <c r="H118" s="1065">
        <v>3476.92</v>
      </c>
      <c r="I118" s="1066">
        <v>1377</v>
      </c>
      <c r="J118" s="1061">
        <f t="shared" si="3"/>
        <v>295538.625</v>
      </c>
    </row>
    <row r="119" spans="1:10" x14ac:dyDescent="0.3">
      <c r="A119" s="1055">
        <v>119040</v>
      </c>
      <c r="B119" s="1056"/>
      <c r="C119" s="1056" t="s">
        <v>509</v>
      </c>
      <c r="D119" s="1057" t="s">
        <v>140</v>
      </c>
      <c r="E119" s="1062" t="str">
        <f t="shared" si="2"/>
        <v>RELLENO GRUESO INTERIORKG</v>
      </c>
      <c r="F119" s="1063">
        <v>1</v>
      </c>
      <c r="G119" s="1064">
        <v>128.77500000000001</v>
      </c>
      <c r="H119" s="1065">
        <v>1954.35</v>
      </c>
      <c r="I119" s="1066">
        <v>1290</v>
      </c>
      <c r="J119" s="1061">
        <f t="shared" si="3"/>
        <v>166119.75</v>
      </c>
    </row>
    <row r="120" spans="1:10" x14ac:dyDescent="0.3">
      <c r="A120" s="1055">
        <v>101573</v>
      </c>
      <c r="B120" s="1056" t="s">
        <v>600</v>
      </c>
      <c r="C120" s="1056" t="s">
        <v>658</v>
      </c>
      <c r="D120" s="1057" t="s">
        <v>92</v>
      </c>
      <c r="E120" s="1058" t="str">
        <f t="shared" si="2"/>
        <v>REMACHE POP 4-4 1/8"X3/8"UND</v>
      </c>
      <c r="F120" s="1059">
        <v>1</v>
      </c>
      <c r="G120" s="1056">
        <v>191.9</v>
      </c>
      <c r="H120" s="1056">
        <v>4759.12</v>
      </c>
      <c r="I120" s="1060">
        <v>62</v>
      </c>
      <c r="J120" s="1061">
        <f t="shared" si="3"/>
        <v>11897.800000000001</v>
      </c>
    </row>
    <row r="121" spans="1:10" x14ac:dyDescent="0.3">
      <c r="A121" s="1055">
        <v>119045</v>
      </c>
      <c r="B121" s="1056"/>
      <c r="C121" s="1056" t="s">
        <v>646</v>
      </c>
      <c r="D121" s="1057" t="s">
        <v>35</v>
      </c>
      <c r="E121" s="1062" t="str">
        <f t="shared" si="2"/>
        <v>RIEL METALICO (ALUMINIO)M</v>
      </c>
      <c r="F121" s="1063">
        <v>1</v>
      </c>
      <c r="G121" s="1064">
        <v>10.8</v>
      </c>
      <c r="H121" s="1065">
        <v>172566</v>
      </c>
      <c r="I121" s="1066">
        <v>47935</v>
      </c>
      <c r="J121" s="1061">
        <f t="shared" si="3"/>
        <v>517698.00000000006</v>
      </c>
    </row>
    <row r="122" spans="1:10" x14ac:dyDescent="0.3">
      <c r="A122" s="1055">
        <v>101591</v>
      </c>
      <c r="B122" s="1056" t="s">
        <v>417</v>
      </c>
      <c r="C122" s="1056" t="s">
        <v>634</v>
      </c>
      <c r="D122" s="1057" t="s">
        <v>92</v>
      </c>
      <c r="E122" s="1058" t="str">
        <f t="shared" si="2"/>
        <v>RODAMIENTO NYLON VC-50-20UND</v>
      </c>
      <c r="F122" s="1059">
        <v>1</v>
      </c>
      <c r="G122" s="1056">
        <v>10</v>
      </c>
      <c r="H122" s="1056">
        <v>10310</v>
      </c>
      <c r="I122" s="1060">
        <v>5155</v>
      </c>
      <c r="J122" s="1061">
        <f t="shared" si="3"/>
        <v>51550</v>
      </c>
    </row>
    <row r="123" spans="1:10" x14ac:dyDescent="0.3">
      <c r="A123" s="1055">
        <v>109975</v>
      </c>
      <c r="B123" s="1056"/>
      <c r="C123" s="1056" t="s">
        <v>571</v>
      </c>
      <c r="D123" s="1057" t="s">
        <v>202</v>
      </c>
      <c r="E123" s="1058" t="str">
        <f t="shared" si="2"/>
        <v>SANITARIO LINEA MEDIA - JUEGOJUEGO</v>
      </c>
      <c r="F123" s="1059">
        <v>1</v>
      </c>
      <c r="G123" s="1056">
        <v>0.8</v>
      </c>
      <c r="H123" s="1056">
        <v>741908.8</v>
      </c>
      <c r="I123" s="1060">
        <v>927386</v>
      </c>
      <c r="J123" s="1061">
        <f t="shared" si="3"/>
        <v>741908.8</v>
      </c>
    </row>
    <row r="124" spans="1:10" x14ac:dyDescent="0.3">
      <c r="A124" s="1055">
        <v>101605</v>
      </c>
      <c r="B124" s="1056" t="s">
        <v>419</v>
      </c>
      <c r="C124" s="1056" t="s">
        <v>461</v>
      </c>
      <c r="D124" s="1057" t="s">
        <v>92</v>
      </c>
      <c r="E124" s="1058" t="str">
        <f t="shared" si="2"/>
        <v>SEGUETA SIN MARCO PARA METAL 12" X 24DDPUND</v>
      </c>
      <c r="F124" s="1059">
        <v>1</v>
      </c>
      <c r="G124" s="1056">
        <v>169.54</v>
      </c>
      <c r="H124" s="1056">
        <v>295.36</v>
      </c>
      <c r="I124" s="1060">
        <v>7311</v>
      </c>
      <c r="J124" s="1061">
        <f t="shared" si="3"/>
        <v>1239506.94</v>
      </c>
    </row>
    <row r="125" spans="1:10" x14ac:dyDescent="0.3">
      <c r="A125" s="1055">
        <v>101763</v>
      </c>
      <c r="B125" s="1056" t="s">
        <v>386</v>
      </c>
      <c r="C125" s="1056" t="s">
        <v>560</v>
      </c>
      <c r="D125" s="1057" t="s">
        <v>388</v>
      </c>
      <c r="E125" s="1058" t="str">
        <f t="shared" si="2"/>
        <v>SELLADOR MADERA TAPAPOROS INCOLOROGLN</v>
      </c>
      <c r="F125" s="1059">
        <v>1</v>
      </c>
      <c r="G125" s="1056">
        <v>2.6162999999999998</v>
      </c>
      <c r="H125" s="1056">
        <v>3330.5</v>
      </c>
      <c r="I125" s="1060">
        <v>108840</v>
      </c>
      <c r="J125" s="1061">
        <f t="shared" si="3"/>
        <v>284758.092</v>
      </c>
    </row>
    <row r="126" spans="1:10" x14ac:dyDescent="0.3">
      <c r="A126" s="1055">
        <v>101197</v>
      </c>
      <c r="B126" s="1056" t="s">
        <v>513</v>
      </c>
      <c r="C126" s="1056" t="s">
        <v>631</v>
      </c>
      <c r="D126" s="1057" t="s">
        <v>632</v>
      </c>
      <c r="E126" s="1058" t="str">
        <f t="shared" si="2"/>
        <v>SELLAPANEL DRYWALL PREMEZCLADACUÑETE</v>
      </c>
      <c r="F126" s="1059">
        <v>1</v>
      </c>
      <c r="G126" s="1056">
        <v>0.1</v>
      </c>
      <c r="H126" s="1056">
        <v>1348.72</v>
      </c>
      <c r="I126" s="1060">
        <v>67436</v>
      </c>
      <c r="J126" s="1061">
        <f t="shared" si="3"/>
        <v>6743.6</v>
      </c>
    </row>
    <row r="127" spans="1:10" x14ac:dyDescent="0.3">
      <c r="A127" s="1055">
        <v>119209</v>
      </c>
      <c r="B127" s="1056"/>
      <c r="C127" s="1056" t="s">
        <v>492</v>
      </c>
      <c r="D127" s="1057" t="s">
        <v>92</v>
      </c>
      <c r="E127" s="1062" t="str">
        <f t="shared" si="2"/>
        <v>SET FIJACION TEJA UPVC PLACA-TOUND</v>
      </c>
      <c r="F127" s="1063">
        <v>1</v>
      </c>
      <c r="G127" s="1064">
        <v>230.13607500000001</v>
      </c>
      <c r="H127" s="1065">
        <v>1396.96</v>
      </c>
      <c r="I127" s="1066">
        <v>519</v>
      </c>
      <c r="J127" s="1061">
        <f t="shared" si="3"/>
        <v>119440.622925</v>
      </c>
    </row>
    <row r="128" spans="1:10" x14ac:dyDescent="0.3">
      <c r="A128" s="1055">
        <v>101630</v>
      </c>
      <c r="B128" s="1056" t="s">
        <v>419</v>
      </c>
      <c r="C128" s="1056" t="s">
        <v>629</v>
      </c>
      <c r="D128" s="1057" t="s">
        <v>92</v>
      </c>
      <c r="E128" s="1058" t="str">
        <f t="shared" si="2"/>
        <v>SILICONA FRIA EN TUBO - 280 MLUND</v>
      </c>
      <c r="F128" s="1059">
        <v>1</v>
      </c>
      <c r="G128" s="1056">
        <v>2.5</v>
      </c>
      <c r="H128" s="1056">
        <v>14149.5</v>
      </c>
      <c r="I128" s="1060">
        <v>28299</v>
      </c>
      <c r="J128" s="1061">
        <f t="shared" si="3"/>
        <v>70747.5</v>
      </c>
    </row>
    <row r="129" spans="1:10" x14ac:dyDescent="0.3">
      <c r="A129" s="1055">
        <v>101651</v>
      </c>
      <c r="B129" s="1056" t="s">
        <v>417</v>
      </c>
      <c r="C129" s="1056" t="s">
        <v>628</v>
      </c>
      <c r="D129" s="1057" t="s">
        <v>140</v>
      </c>
      <c r="E129" s="1058" t="str">
        <f t="shared" si="2"/>
        <v>SOLDADURA 6011 X 1/8"KG</v>
      </c>
      <c r="F129" s="1059">
        <v>1</v>
      </c>
      <c r="G129" s="1056">
        <v>0.51</v>
      </c>
      <c r="H129" s="1056">
        <v>2507.46</v>
      </c>
      <c r="I129" s="1060">
        <v>24583</v>
      </c>
      <c r="J129" s="1061">
        <f t="shared" si="3"/>
        <v>12537.33</v>
      </c>
    </row>
    <row r="130" spans="1:10" x14ac:dyDescent="0.3">
      <c r="A130" s="1055">
        <v>101656</v>
      </c>
      <c r="B130" s="1056" t="s">
        <v>334</v>
      </c>
      <c r="C130" s="1056" t="s">
        <v>494</v>
      </c>
      <c r="D130" s="1057" t="s">
        <v>412</v>
      </c>
      <c r="E130" s="1058" t="str">
        <f t="shared" si="2"/>
        <v>SOLDADURA ESTAÑOLB</v>
      </c>
      <c r="F130" s="1059">
        <v>1</v>
      </c>
      <c r="G130" s="1056">
        <v>1.8</v>
      </c>
      <c r="H130" s="1056">
        <v>5733.4</v>
      </c>
      <c r="I130" s="1060">
        <v>114668</v>
      </c>
      <c r="J130" s="1061">
        <f t="shared" si="3"/>
        <v>206402.4</v>
      </c>
    </row>
    <row r="131" spans="1:10" x14ac:dyDescent="0.3">
      <c r="A131" s="1055">
        <v>101658</v>
      </c>
      <c r="B131" s="1056" t="s">
        <v>334</v>
      </c>
      <c r="C131" s="1056" t="s">
        <v>499</v>
      </c>
      <c r="D131" s="1057" t="s">
        <v>92</v>
      </c>
      <c r="E131" s="1058" t="str">
        <f t="shared" si="2"/>
        <v>SOLDADURA PVC 1/4 GLNUND</v>
      </c>
      <c r="F131" s="1059">
        <v>1</v>
      </c>
      <c r="G131" s="1056">
        <v>0.12</v>
      </c>
      <c r="H131" s="1056">
        <v>702.55</v>
      </c>
      <c r="I131" s="1060">
        <v>117092</v>
      </c>
      <c r="J131" s="1061">
        <f t="shared" si="3"/>
        <v>14051.039999999999</v>
      </c>
    </row>
    <row r="132" spans="1:10" x14ac:dyDescent="0.3">
      <c r="A132" s="1055">
        <v>101718</v>
      </c>
      <c r="B132" s="1056"/>
      <c r="C132" s="1056" t="s">
        <v>456</v>
      </c>
      <c r="D132" s="1057" t="s">
        <v>92</v>
      </c>
      <c r="E132" s="1058" t="str">
        <f t="shared" si="2"/>
        <v>TABLA OTOBO [2C] 1X10X300 CMUND</v>
      </c>
      <c r="F132" s="1059">
        <v>1</v>
      </c>
      <c r="G132" s="1056">
        <v>55</v>
      </c>
      <c r="H132" s="1056">
        <v>95584.5</v>
      </c>
      <c r="I132" s="1060">
        <v>17379</v>
      </c>
      <c r="J132" s="1061">
        <f t="shared" si="3"/>
        <v>955845</v>
      </c>
    </row>
    <row r="133" spans="1:10" x14ac:dyDescent="0.3">
      <c r="A133" s="1055">
        <v>101717</v>
      </c>
      <c r="B133" s="1056" t="s">
        <v>407</v>
      </c>
      <c r="C133" s="1056" t="s">
        <v>422</v>
      </c>
      <c r="D133" s="1057" t="s">
        <v>92</v>
      </c>
      <c r="E133" s="1058" t="str">
        <f t="shared" si="2"/>
        <v>TABLA OTOBO 1X10X300 CMUND</v>
      </c>
      <c r="F133" s="1059">
        <v>1</v>
      </c>
      <c r="G133" s="1056">
        <v>75.900000000000006</v>
      </c>
      <c r="H133" s="1056">
        <v>889196</v>
      </c>
      <c r="I133" s="1060">
        <v>20209</v>
      </c>
      <c r="J133" s="1061">
        <f t="shared" si="3"/>
        <v>1533863.1</v>
      </c>
    </row>
    <row r="134" spans="1:10" x14ac:dyDescent="0.3">
      <c r="A134" s="1055">
        <v>101777</v>
      </c>
      <c r="B134" s="1056" t="s">
        <v>407</v>
      </c>
      <c r="C134" s="1056" t="s">
        <v>611</v>
      </c>
      <c r="D134" s="1057" t="s">
        <v>92</v>
      </c>
      <c r="E134" s="1058" t="str">
        <f t="shared" si="2"/>
        <v>TAPON MADERA CEDRO PARA TORNILLOUND</v>
      </c>
      <c r="F134" s="1059">
        <v>1</v>
      </c>
      <c r="G134" s="1056">
        <v>204.48000000000002</v>
      </c>
      <c r="H134" s="1056">
        <v>4590</v>
      </c>
      <c r="I134" s="1060">
        <v>255</v>
      </c>
      <c r="J134" s="1061">
        <f t="shared" si="3"/>
        <v>52142.400000000001</v>
      </c>
    </row>
    <row r="135" spans="1:10" x14ac:dyDescent="0.3">
      <c r="A135" s="1055">
        <v>101786</v>
      </c>
      <c r="B135" s="1056" t="s">
        <v>573</v>
      </c>
      <c r="C135" s="1056" t="s">
        <v>575</v>
      </c>
      <c r="D135" s="1057" t="s">
        <v>92</v>
      </c>
      <c r="E135" s="1058" t="str">
        <f t="shared" si="2"/>
        <v>TEE GALV. 1/2"UND</v>
      </c>
      <c r="F135" s="1059">
        <v>1</v>
      </c>
      <c r="G135" s="1056">
        <v>1</v>
      </c>
      <c r="H135" s="1056">
        <v>5136</v>
      </c>
      <c r="I135" s="1060">
        <v>5136</v>
      </c>
      <c r="J135" s="1061">
        <f t="shared" si="3"/>
        <v>5136</v>
      </c>
    </row>
    <row r="136" spans="1:10" x14ac:dyDescent="0.3">
      <c r="A136" s="1055">
        <v>101889</v>
      </c>
      <c r="B136" s="1056" t="s">
        <v>153</v>
      </c>
      <c r="C136" s="1056" t="s">
        <v>423</v>
      </c>
      <c r="D136" s="1057" t="s">
        <v>92</v>
      </c>
      <c r="E136" s="1058" t="str">
        <f t="shared" si="2"/>
        <v>TEJA ONDULIT #6UND</v>
      </c>
      <c r="F136" s="1059">
        <v>1</v>
      </c>
      <c r="G136" s="1056">
        <v>8</v>
      </c>
      <c r="H136" s="1056">
        <v>272520</v>
      </c>
      <c r="I136" s="1060">
        <v>34065</v>
      </c>
      <c r="J136" s="1061">
        <f t="shared" si="3"/>
        <v>272520</v>
      </c>
    </row>
    <row r="137" spans="1:10" x14ac:dyDescent="0.3">
      <c r="A137" s="1055">
        <v>119201</v>
      </c>
      <c r="B137" s="1056"/>
      <c r="C137" s="1056" t="s">
        <v>490</v>
      </c>
      <c r="D137" s="1057" t="s">
        <v>92</v>
      </c>
      <c r="E137" s="1062" t="str">
        <f t="shared" si="2"/>
        <v>TEJA UPVC TRAPEZ. 2.5MM - 1.07X11.80M H:37MMUND</v>
      </c>
      <c r="F137" s="1063">
        <v>1</v>
      </c>
      <c r="G137" s="1064">
        <v>6.4766249999999994</v>
      </c>
      <c r="H137" s="1065">
        <v>50222.25</v>
      </c>
      <c r="I137" s="1066">
        <v>663000</v>
      </c>
      <c r="J137" s="1061">
        <f t="shared" si="3"/>
        <v>4294002.375</v>
      </c>
    </row>
    <row r="138" spans="1:10" x14ac:dyDescent="0.3">
      <c r="A138" s="1055">
        <v>109120</v>
      </c>
      <c r="B138" s="1056"/>
      <c r="C138" s="1056" t="s">
        <v>409</v>
      </c>
      <c r="D138" s="1057" t="s">
        <v>35</v>
      </c>
      <c r="E138" s="1058" t="str">
        <f t="shared" si="2"/>
        <v>TELA FIBRA TEJIDA H=2.10MM</v>
      </c>
      <c r="F138" s="1059">
        <v>1</v>
      </c>
      <c r="G138" s="1056">
        <v>90</v>
      </c>
      <c r="H138" s="1056">
        <v>3892</v>
      </c>
      <c r="I138" s="1060">
        <v>3892</v>
      </c>
      <c r="J138" s="1061">
        <f t="shared" si="3"/>
        <v>350280</v>
      </c>
    </row>
    <row r="139" spans="1:10" x14ac:dyDescent="0.3">
      <c r="A139" s="1055">
        <v>101894</v>
      </c>
      <c r="B139" s="1056"/>
      <c r="C139" s="1056" t="s">
        <v>655</v>
      </c>
      <c r="D139" s="1057" t="s">
        <v>92</v>
      </c>
      <c r="E139" s="1058" t="str">
        <f t="shared" si="2"/>
        <v>TENS/VAR 3/8" C.R TUERCAUND</v>
      </c>
      <c r="F139" s="1059">
        <v>1</v>
      </c>
      <c r="G139" s="1056">
        <v>0.88374999999999992</v>
      </c>
      <c r="H139" s="1056">
        <v>37954.58</v>
      </c>
      <c r="I139" s="1060">
        <v>107368</v>
      </c>
      <c r="J139" s="1061">
        <f t="shared" si="3"/>
        <v>94886.469999999987</v>
      </c>
    </row>
    <row r="140" spans="1:10" x14ac:dyDescent="0.3">
      <c r="A140" s="1055">
        <v>103221</v>
      </c>
      <c r="B140" s="1056" t="s">
        <v>330</v>
      </c>
      <c r="C140" s="1056" t="s">
        <v>609</v>
      </c>
      <c r="D140" s="1057" t="s">
        <v>122</v>
      </c>
      <c r="E140" s="1058" t="str">
        <f t="shared" si="2"/>
        <v>TIERRA AGRICOLA (NEGRA)M3</v>
      </c>
      <c r="F140" s="1059">
        <v>1</v>
      </c>
      <c r="G140" s="1056">
        <v>0.21000000000000002</v>
      </c>
      <c r="H140" s="1056">
        <v>1741.14</v>
      </c>
      <c r="I140" s="1060">
        <v>49747</v>
      </c>
      <c r="J140" s="1061">
        <f t="shared" si="3"/>
        <v>10446.870000000001</v>
      </c>
    </row>
    <row r="141" spans="1:10" x14ac:dyDescent="0.3">
      <c r="A141" s="1055">
        <v>119050</v>
      </c>
      <c r="B141" s="1056"/>
      <c r="C141" s="1056" t="s">
        <v>645</v>
      </c>
      <c r="D141" s="1057" t="s">
        <v>92</v>
      </c>
      <c r="E141" s="1062" t="str">
        <f t="shared" si="2"/>
        <v>TIRADERA TUBULAR A.INOX 22CMUND</v>
      </c>
      <c r="F141" s="1063">
        <v>1</v>
      </c>
      <c r="G141" s="1064">
        <v>6</v>
      </c>
      <c r="H141" s="1065">
        <v>8790</v>
      </c>
      <c r="I141" s="1066">
        <v>4395</v>
      </c>
      <c r="J141" s="1061">
        <f t="shared" si="3"/>
        <v>26370</v>
      </c>
    </row>
    <row r="142" spans="1:10" x14ac:dyDescent="0.3">
      <c r="A142" s="1055">
        <v>101936</v>
      </c>
      <c r="B142" s="1056" t="s">
        <v>334</v>
      </c>
      <c r="C142" s="1056" t="s">
        <v>659</v>
      </c>
      <c r="D142" s="1057" t="s">
        <v>92</v>
      </c>
      <c r="E142" s="1058" t="str">
        <f t="shared" si="2"/>
        <v>TORNILLO GOLOSO 8 X 2-1/2"UND</v>
      </c>
      <c r="F142" s="1059">
        <v>1</v>
      </c>
      <c r="G142" s="1056">
        <v>15.150000000000002</v>
      </c>
      <c r="H142" s="1056">
        <v>545.4</v>
      </c>
      <c r="I142" s="1060">
        <v>90</v>
      </c>
      <c r="J142" s="1061">
        <f t="shared" si="3"/>
        <v>1363.5000000000002</v>
      </c>
    </row>
    <row r="143" spans="1:10" x14ac:dyDescent="0.3">
      <c r="A143" s="1055">
        <v>105161</v>
      </c>
      <c r="B143" s="1056" t="s">
        <v>410</v>
      </c>
      <c r="C143" s="1056" t="s">
        <v>549</v>
      </c>
      <c r="D143" s="1057" t="s">
        <v>92</v>
      </c>
      <c r="E143" s="1058" t="str">
        <f t="shared" si="2"/>
        <v>TORNILLO PANEL 6 X 1" P. AGUJAUND</v>
      </c>
      <c r="F143" s="1059">
        <v>1</v>
      </c>
      <c r="G143" s="1056">
        <v>2137.5</v>
      </c>
      <c r="H143" s="1056">
        <v>850</v>
      </c>
      <c r="I143" s="1060">
        <v>34</v>
      </c>
      <c r="J143" s="1061">
        <f t="shared" si="3"/>
        <v>72675</v>
      </c>
    </row>
    <row r="144" spans="1:10" x14ac:dyDescent="0.3">
      <c r="A144" s="1055">
        <v>101953</v>
      </c>
      <c r="B144" s="1056" t="s">
        <v>334</v>
      </c>
      <c r="C144" s="1056" t="s">
        <v>488</v>
      </c>
      <c r="D144" s="1057" t="s">
        <v>92</v>
      </c>
      <c r="E144" s="1058" t="str">
        <f t="shared" ref="E144:E154" si="4">C144&amp;D144</f>
        <v>TORNILLO PARA MAD. 10 X 4"UND</v>
      </c>
      <c r="F144" s="1059">
        <v>1</v>
      </c>
      <c r="G144" s="1056">
        <v>513</v>
      </c>
      <c r="H144" s="1056">
        <v>4722</v>
      </c>
      <c r="I144" s="1060">
        <v>787</v>
      </c>
      <c r="J144" s="1061">
        <f t="shared" ref="J144:J154" si="5">G144*I144</f>
        <v>403731</v>
      </c>
    </row>
    <row r="145" spans="1:10" x14ac:dyDescent="0.3">
      <c r="A145" s="1055">
        <v>101931</v>
      </c>
      <c r="B145" s="1056" t="s">
        <v>334</v>
      </c>
      <c r="C145" s="1056" t="s">
        <v>615</v>
      </c>
      <c r="D145" s="1057" t="s">
        <v>92</v>
      </c>
      <c r="E145" s="1058" t="str">
        <f t="shared" si="4"/>
        <v>TORNILLO PARA MAD. 8 X 2"UND</v>
      </c>
      <c r="F145" s="1059">
        <v>1</v>
      </c>
      <c r="G145" s="1056">
        <v>138</v>
      </c>
      <c r="H145" s="1056">
        <v>1026</v>
      </c>
      <c r="I145" s="1060">
        <v>57</v>
      </c>
      <c r="J145" s="1061">
        <f t="shared" si="5"/>
        <v>7866</v>
      </c>
    </row>
    <row r="146" spans="1:10" x14ac:dyDescent="0.3">
      <c r="A146" s="1055">
        <v>102129</v>
      </c>
      <c r="B146" s="1056" t="s">
        <v>573</v>
      </c>
      <c r="C146" s="1056" t="s">
        <v>602</v>
      </c>
      <c r="D146" s="1057" t="s">
        <v>35</v>
      </c>
      <c r="E146" s="1058" t="str">
        <f t="shared" si="4"/>
        <v>TUBO PRS RDE-13.5 EL - 1/2"M</v>
      </c>
      <c r="F146" s="1059">
        <v>1</v>
      </c>
      <c r="G146" s="1056">
        <v>2.5</v>
      </c>
      <c r="H146" s="1056">
        <v>8880</v>
      </c>
      <c r="I146" s="1060">
        <v>3552</v>
      </c>
      <c r="J146" s="1061">
        <f t="shared" si="5"/>
        <v>8880</v>
      </c>
    </row>
    <row r="147" spans="1:10" x14ac:dyDescent="0.3">
      <c r="A147" s="1055">
        <v>102182</v>
      </c>
      <c r="B147" s="1056" t="s">
        <v>500</v>
      </c>
      <c r="C147" s="1056" t="s">
        <v>501</v>
      </c>
      <c r="D147" s="1057" t="s">
        <v>35</v>
      </c>
      <c r="E147" s="1058" t="str">
        <f t="shared" si="4"/>
        <v>TUBO VENT-LLV. PVC 4"M</v>
      </c>
      <c r="F147" s="1059">
        <v>1</v>
      </c>
      <c r="G147" s="1056">
        <v>20.399999999999999</v>
      </c>
      <c r="H147" s="1056">
        <v>24468.78</v>
      </c>
      <c r="I147" s="1060">
        <v>23989</v>
      </c>
      <c r="J147" s="1061">
        <f t="shared" si="5"/>
        <v>489375.6</v>
      </c>
    </row>
    <row r="148" spans="1:10" x14ac:dyDescent="0.3">
      <c r="A148" s="1055">
        <v>102195</v>
      </c>
      <c r="B148" s="1056" t="s">
        <v>417</v>
      </c>
      <c r="C148" s="1056" t="s">
        <v>657</v>
      </c>
      <c r="D148" s="1057" t="s">
        <v>92</v>
      </c>
      <c r="E148" s="1058" t="str">
        <f t="shared" si="4"/>
        <v>UNION ALUM. 1/8" 8X8CMUND</v>
      </c>
      <c r="F148" s="1059">
        <v>1</v>
      </c>
      <c r="G148" s="1056">
        <v>10</v>
      </c>
      <c r="H148" s="1056">
        <v>21424</v>
      </c>
      <c r="I148" s="1060">
        <v>5356</v>
      </c>
      <c r="J148" s="1061">
        <f t="shared" si="5"/>
        <v>53560</v>
      </c>
    </row>
    <row r="149" spans="1:10" x14ac:dyDescent="0.3">
      <c r="A149" s="1055">
        <v>102204</v>
      </c>
      <c r="B149" s="1056" t="s">
        <v>573</v>
      </c>
      <c r="C149" s="1056" t="s">
        <v>594</v>
      </c>
      <c r="D149" s="1057" t="s">
        <v>92</v>
      </c>
      <c r="E149" s="1058" t="str">
        <f t="shared" si="4"/>
        <v>UNION GALV. 3/4"UND</v>
      </c>
      <c r="F149" s="1059">
        <v>1</v>
      </c>
      <c r="G149" s="1056">
        <v>2</v>
      </c>
      <c r="H149" s="1056">
        <v>5166</v>
      </c>
      <c r="I149" s="1060">
        <v>5166</v>
      </c>
      <c r="J149" s="1061">
        <f t="shared" si="5"/>
        <v>10332</v>
      </c>
    </row>
    <row r="150" spans="1:10" x14ac:dyDescent="0.3">
      <c r="A150" s="1055">
        <v>102383</v>
      </c>
      <c r="B150" s="1056" t="s">
        <v>573</v>
      </c>
      <c r="C150" s="1056" t="s">
        <v>605</v>
      </c>
      <c r="D150" s="1057" t="s">
        <v>92</v>
      </c>
      <c r="E150" s="1058" t="str">
        <f t="shared" si="4"/>
        <v>VALVULA REGULACION PLASTICA 1/2"UND</v>
      </c>
      <c r="F150" s="1059">
        <v>1</v>
      </c>
      <c r="G150" s="1056">
        <v>1</v>
      </c>
      <c r="H150" s="1056">
        <v>15531</v>
      </c>
      <c r="I150" s="1060">
        <v>15531</v>
      </c>
      <c r="J150" s="1061">
        <f t="shared" si="5"/>
        <v>15531</v>
      </c>
    </row>
    <row r="151" spans="1:10" x14ac:dyDescent="0.3">
      <c r="A151" s="1055">
        <v>102387</v>
      </c>
      <c r="B151" s="1056"/>
      <c r="C151" s="1056" t="s">
        <v>457</v>
      </c>
      <c r="D151" s="1057" t="s">
        <v>92</v>
      </c>
      <c r="E151" s="1058" t="str">
        <f t="shared" si="4"/>
        <v>VARETA 2"X2"X3MUND</v>
      </c>
      <c r="F151" s="1059">
        <v>1</v>
      </c>
      <c r="G151" s="1056">
        <v>34.700000000000003</v>
      </c>
      <c r="H151" s="1056">
        <v>24038.01</v>
      </c>
      <c r="I151" s="1060">
        <v>9003</v>
      </c>
      <c r="J151" s="1061">
        <f t="shared" si="5"/>
        <v>312404.10000000003</v>
      </c>
    </row>
    <row r="152" spans="1:10" x14ac:dyDescent="0.3">
      <c r="A152" s="1055">
        <v>102427</v>
      </c>
      <c r="B152" s="1056" t="s">
        <v>626</v>
      </c>
      <c r="C152" s="1056" t="s">
        <v>627</v>
      </c>
      <c r="D152" s="1057" t="s">
        <v>113</v>
      </c>
      <c r="E152" s="1058" t="str">
        <f t="shared" si="4"/>
        <v>VIDRIO TRANSP. 4 MMM2</v>
      </c>
      <c r="F152" s="1059">
        <v>1</v>
      </c>
      <c r="G152" s="1056">
        <v>5</v>
      </c>
      <c r="H152" s="1056">
        <v>47340</v>
      </c>
      <c r="I152" s="1060">
        <v>47340</v>
      </c>
      <c r="J152" s="1061">
        <f t="shared" si="5"/>
        <v>236700</v>
      </c>
    </row>
    <row r="153" spans="1:10" x14ac:dyDescent="0.3">
      <c r="A153" s="1055">
        <v>117236</v>
      </c>
      <c r="B153" s="1056"/>
      <c r="C153" s="1056" t="s">
        <v>505</v>
      </c>
      <c r="D153" s="1057" t="s">
        <v>92</v>
      </c>
      <c r="E153" s="1058" t="str">
        <f t="shared" si="4"/>
        <v>VIGA CHANUL 3X6" X 4MUND</v>
      </c>
      <c r="F153" s="1059">
        <v>1</v>
      </c>
      <c r="G153" s="1056">
        <v>63</v>
      </c>
      <c r="H153" s="1056">
        <v>43512</v>
      </c>
      <c r="I153" s="1060">
        <v>165760</v>
      </c>
      <c r="J153" s="1061">
        <f t="shared" si="5"/>
        <v>10442880</v>
      </c>
    </row>
    <row r="154" spans="1:10" x14ac:dyDescent="0.3">
      <c r="A154" s="1055">
        <v>117237</v>
      </c>
      <c r="B154" s="1056"/>
      <c r="C154" s="1056" t="s">
        <v>487</v>
      </c>
      <c r="D154" s="1057" t="s">
        <v>92</v>
      </c>
      <c r="E154" s="1058" t="str">
        <f t="shared" si="4"/>
        <v>VIGA CHANUL 3X6" X 5MUND</v>
      </c>
      <c r="F154" s="1059">
        <v>1</v>
      </c>
      <c r="G154" s="1056">
        <v>23.341500000000003</v>
      </c>
      <c r="H154" s="1056">
        <v>26246.22</v>
      </c>
      <c r="I154" s="1060">
        <v>96140</v>
      </c>
      <c r="J154" s="1061">
        <f t="shared" si="5"/>
        <v>2244051.8100000005</v>
      </c>
    </row>
    <row r="157" spans="1:10" ht="16.8" x14ac:dyDescent="0.3">
      <c r="A157" s="1045" t="s">
        <v>341</v>
      </c>
      <c r="C157" s="1046" t="s">
        <v>342</v>
      </c>
      <c r="J157" s="1048">
        <f>SUM(J158:J177)</f>
        <v>45878032.142822593</v>
      </c>
    </row>
    <row r="158" spans="1:10" x14ac:dyDescent="0.3">
      <c r="A158" s="1049" t="s">
        <v>666</v>
      </c>
      <c r="B158" s="1049" t="s">
        <v>667</v>
      </c>
      <c r="C158" s="1050" t="s">
        <v>91</v>
      </c>
      <c r="D158" s="1051" t="s">
        <v>92</v>
      </c>
      <c r="E158" s="1052"/>
      <c r="F158" s="1053"/>
      <c r="G158" s="1050" t="str">
        <f>IF($B$3&gt;1,"CANT.  / " &amp;$B$1,"CANT.")</f>
        <v>CANT.</v>
      </c>
      <c r="H158" s="1053"/>
      <c r="I158" s="1050" t="s">
        <v>580</v>
      </c>
      <c r="J158" s="1054" t="str">
        <f>IF($B$3&gt;1,"VR.  / " &amp;$B$1,"VR.TOTAL")</f>
        <v>VR.TOTAL</v>
      </c>
    </row>
    <row r="159" spans="1:10" x14ac:dyDescent="0.3">
      <c r="A159" s="1055">
        <v>200006</v>
      </c>
      <c r="B159" s="1056" t="s">
        <v>342</v>
      </c>
      <c r="C159" s="1056" t="s">
        <v>399</v>
      </c>
      <c r="D159" s="1057" t="s">
        <v>669</v>
      </c>
      <c r="E159" s="1062" t="str">
        <f t="shared" ref="E159:E177" si="6">C159&amp;D159</f>
        <v>M.O. 1 AYUDANTEJorn+PS</v>
      </c>
      <c r="F159" s="1063">
        <v>2</v>
      </c>
      <c r="G159" s="1064">
        <v>21.549071792583138</v>
      </c>
      <c r="H159" s="1065">
        <v>86263.15</v>
      </c>
      <c r="I159" s="1066">
        <v>114730</v>
      </c>
      <c r="J159" s="1061">
        <f t="shared" ref="J159:J177" si="7">G159*I159</f>
        <v>2472325.0067630634</v>
      </c>
    </row>
    <row r="160" spans="1:10" x14ac:dyDescent="0.3">
      <c r="A160" s="1055">
        <v>200007</v>
      </c>
      <c r="B160" s="1056"/>
      <c r="C160" s="1056" t="s">
        <v>347</v>
      </c>
      <c r="D160" s="1057" t="s">
        <v>669</v>
      </c>
      <c r="E160" s="1062" t="str">
        <f t="shared" si="6"/>
        <v>M.O. 1 AYUDANTE + 1 OFICIALJorn+PS</v>
      </c>
      <c r="F160" s="1063">
        <v>2</v>
      </c>
      <c r="G160" s="1064">
        <v>26.223287401301249</v>
      </c>
      <c r="H160" s="1065">
        <v>48401.71</v>
      </c>
      <c r="I160" s="1066">
        <v>309771</v>
      </c>
      <c r="J160" s="1061">
        <f t="shared" si="7"/>
        <v>8123213.9615884889</v>
      </c>
    </row>
    <row r="161" spans="1:10" x14ac:dyDescent="0.3">
      <c r="A161" s="1055">
        <v>200100</v>
      </c>
      <c r="B161" s="1056"/>
      <c r="C161" s="1056" t="s">
        <v>391</v>
      </c>
      <c r="D161" s="1057" t="s">
        <v>669</v>
      </c>
      <c r="E161" s="1062" t="str">
        <f t="shared" si="6"/>
        <v>M.O. 1 OFICIALJorn+PS</v>
      </c>
      <c r="F161" s="1063">
        <v>2</v>
      </c>
      <c r="G161" s="1064">
        <v>2.0788250000000001</v>
      </c>
      <c r="H161" s="1065">
        <v>12190</v>
      </c>
      <c r="I161" s="1066">
        <v>195040</v>
      </c>
      <c r="J161" s="1061">
        <f t="shared" si="7"/>
        <v>405454.02800000005</v>
      </c>
    </row>
    <row r="162" spans="1:10" x14ac:dyDescent="0.3">
      <c r="A162" s="1055">
        <v>200008</v>
      </c>
      <c r="B162" s="1056" t="s">
        <v>342</v>
      </c>
      <c r="C162" s="1056" t="s">
        <v>381</v>
      </c>
      <c r="D162" s="1057" t="s">
        <v>669</v>
      </c>
      <c r="E162" s="1062" t="str">
        <f t="shared" si="6"/>
        <v>M.O. 2 AYUDANTESJorn+PS</v>
      </c>
      <c r="F162" s="1063">
        <v>2</v>
      </c>
      <c r="G162" s="1064">
        <v>2.3850577139639637</v>
      </c>
      <c r="H162" s="1065">
        <v>35853.120000000003</v>
      </c>
      <c r="I162" s="1066">
        <v>229460</v>
      </c>
      <c r="J162" s="1061">
        <f t="shared" si="7"/>
        <v>547275.34304617113</v>
      </c>
    </row>
    <row r="163" spans="1:10" x14ac:dyDescent="0.3">
      <c r="A163" s="1055">
        <v>200009</v>
      </c>
      <c r="B163" s="1056" t="s">
        <v>342</v>
      </c>
      <c r="C163" s="1056" t="s">
        <v>425</v>
      </c>
      <c r="D163" s="1057" t="s">
        <v>669</v>
      </c>
      <c r="E163" s="1062" t="str">
        <f t="shared" si="6"/>
        <v>M.O. 2 AYUDANTES + 1 OFICIALJorn+PS</v>
      </c>
      <c r="F163" s="1063">
        <v>2</v>
      </c>
      <c r="G163" s="1064">
        <v>19.855306727678688</v>
      </c>
      <c r="H163" s="1065">
        <v>482387.5</v>
      </c>
      <c r="I163" s="1066">
        <v>424501</v>
      </c>
      <c r="J163" s="1061">
        <f t="shared" si="7"/>
        <v>8428597.5612063315</v>
      </c>
    </row>
    <row r="164" spans="1:10" x14ac:dyDescent="0.3">
      <c r="A164" s="1055">
        <v>200010</v>
      </c>
      <c r="B164" s="1056"/>
      <c r="C164" s="1056" t="s">
        <v>390</v>
      </c>
      <c r="D164" s="1057" t="s">
        <v>669</v>
      </c>
      <c r="E164" s="1062" t="str">
        <f t="shared" si="6"/>
        <v>M.O. 3 AYUDANTESJorn+PS</v>
      </c>
      <c r="F164" s="1063">
        <v>2</v>
      </c>
      <c r="G164" s="1064">
        <v>6.1594814814814818</v>
      </c>
      <c r="H164" s="1065">
        <v>63738.879999999997</v>
      </c>
      <c r="I164" s="1066">
        <v>344190</v>
      </c>
      <c r="J164" s="1061">
        <f t="shared" si="7"/>
        <v>2120031.9311111113</v>
      </c>
    </row>
    <row r="165" spans="1:10" x14ac:dyDescent="0.3">
      <c r="A165" s="1055">
        <v>200011</v>
      </c>
      <c r="B165" s="1056" t="s">
        <v>342</v>
      </c>
      <c r="C165" s="1056" t="s">
        <v>452</v>
      </c>
      <c r="D165" s="1057" t="s">
        <v>669</v>
      </c>
      <c r="E165" s="1062" t="str">
        <f t="shared" si="6"/>
        <v>M.O. 3 AYUDANTES + 1 OFICIALJorn+PS</v>
      </c>
      <c r="F165" s="1063">
        <v>2</v>
      </c>
      <c r="G165" s="1064">
        <v>3.5830618892508146</v>
      </c>
      <c r="H165" s="1065">
        <v>175645.27</v>
      </c>
      <c r="I165" s="1066">
        <v>539231</v>
      </c>
      <c r="J165" s="1061">
        <f t="shared" si="7"/>
        <v>1932098.0456026059</v>
      </c>
    </row>
    <row r="166" spans="1:10" x14ac:dyDescent="0.3">
      <c r="A166" s="1055">
        <v>200004</v>
      </c>
      <c r="B166" s="1056" t="s">
        <v>342</v>
      </c>
      <c r="C166" s="1056" t="s">
        <v>517</v>
      </c>
      <c r="D166" s="1057" t="s">
        <v>669</v>
      </c>
      <c r="E166" s="1062" t="str">
        <f t="shared" si="6"/>
        <v>M.O. ALB. ACABADOS 1 AYUDANTE + 1 OFICIALJorn+PS</v>
      </c>
      <c r="F166" s="1063">
        <v>2</v>
      </c>
      <c r="G166" s="1064">
        <v>15.003560679710745</v>
      </c>
      <c r="H166" s="1065">
        <v>12781.28</v>
      </c>
      <c r="I166" s="1066">
        <v>340749</v>
      </c>
      <c r="J166" s="1061">
        <f t="shared" si="7"/>
        <v>5112448.2980507566</v>
      </c>
    </row>
    <row r="167" spans="1:10" x14ac:dyDescent="0.3">
      <c r="A167" s="1055">
        <v>200005</v>
      </c>
      <c r="B167" s="1056"/>
      <c r="C167" s="1056" t="s">
        <v>516</v>
      </c>
      <c r="D167" s="1057" t="s">
        <v>669</v>
      </c>
      <c r="E167" s="1062" t="str">
        <f t="shared" si="6"/>
        <v>M.O. ALB. ACABADOS 2 AYUDANTES +1 OFICIALJorn+PS</v>
      </c>
      <c r="F167" s="1063">
        <v>2</v>
      </c>
      <c r="G167" s="1064">
        <v>0.68883838188157065</v>
      </c>
      <c r="H167" s="1065">
        <v>3268.81</v>
      </c>
      <c r="I167" s="1066">
        <v>466950</v>
      </c>
      <c r="J167" s="1061">
        <f t="shared" si="7"/>
        <v>321653.08241959941</v>
      </c>
    </row>
    <row r="168" spans="1:10" x14ac:dyDescent="0.3">
      <c r="A168" s="1055">
        <v>200029</v>
      </c>
      <c r="B168" s="1056" t="s">
        <v>342</v>
      </c>
      <c r="C168" s="1056" t="s">
        <v>661</v>
      </c>
      <c r="D168" s="1057" t="s">
        <v>669</v>
      </c>
      <c r="E168" s="1062" t="str">
        <f t="shared" si="6"/>
        <v>M.O. CARP.ALUMINIO 1 AYUDANTE + 1 OFICIALJorn+PS</v>
      </c>
      <c r="F168" s="1063">
        <v>2</v>
      </c>
      <c r="G168" s="1064">
        <v>1.25</v>
      </c>
      <c r="H168" s="1065">
        <v>154885.5</v>
      </c>
      <c r="I168" s="1066">
        <v>309771</v>
      </c>
      <c r="J168" s="1061">
        <f t="shared" si="7"/>
        <v>387213.75</v>
      </c>
    </row>
    <row r="169" spans="1:10" x14ac:dyDescent="0.3">
      <c r="A169" s="1055">
        <v>200015</v>
      </c>
      <c r="B169" s="1056" t="s">
        <v>342</v>
      </c>
      <c r="C169" s="1056" t="s">
        <v>506</v>
      </c>
      <c r="D169" s="1057" t="s">
        <v>669</v>
      </c>
      <c r="E169" s="1062" t="str">
        <f t="shared" si="6"/>
        <v>M.O. CARP.MADERA 1 AYUDANTE + 1 OFICIALJorn+PS</v>
      </c>
      <c r="F169" s="1063">
        <v>2</v>
      </c>
      <c r="G169" s="1064">
        <v>24.060972744360903</v>
      </c>
      <c r="H169" s="1065">
        <v>13156.65</v>
      </c>
      <c r="I169" s="1066">
        <v>263133</v>
      </c>
      <c r="J169" s="1061">
        <f t="shared" si="7"/>
        <v>6331235.9411419174</v>
      </c>
    </row>
    <row r="170" spans="1:10" x14ac:dyDescent="0.3">
      <c r="A170" s="1055">
        <v>200033</v>
      </c>
      <c r="B170" s="1056" t="s">
        <v>342</v>
      </c>
      <c r="C170" s="1056" t="s">
        <v>507</v>
      </c>
      <c r="D170" s="1057" t="s">
        <v>669</v>
      </c>
      <c r="E170" s="1062" t="str">
        <f t="shared" si="6"/>
        <v>M.O. CARP.MADERA CEPILLADO-CANTEADOJorn+PS</v>
      </c>
      <c r="F170" s="1063">
        <v>2</v>
      </c>
      <c r="G170" s="1064">
        <v>4.9881329113924053</v>
      </c>
      <c r="H170" s="1065">
        <v>9313.94</v>
      </c>
      <c r="I170" s="1066">
        <v>551851</v>
      </c>
      <c r="J170" s="1061">
        <f t="shared" si="7"/>
        <v>2752706.1352848103</v>
      </c>
    </row>
    <row r="171" spans="1:10" x14ac:dyDescent="0.3">
      <c r="A171" s="1055">
        <v>200017</v>
      </c>
      <c r="B171" s="1056" t="s">
        <v>342</v>
      </c>
      <c r="C171" s="1056" t="s">
        <v>475</v>
      </c>
      <c r="D171" s="1057" t="s">
        <v>669</v>
      </c>
      <c r="E171" s="1062" t="str">
        <f t="shared" si="6"/>
        <v>M.O. CARP.TALLER 1 AYUDANTE + 1 OFICIALJorn+PS</v>
      </c>
      <c r="F171" s="1063">
        <v>2</v>
      </c>
      <c r="G171" s="1064">
        <v>10.065532377706882</v>
      </c>
      <c r="H171" s="1065">
        <v>724.1</v>
      </c>
      <c r="I171" s="1066">
        <v>340749</v>
      </c>
      <c r="J171" s="1061">
        <f t="shared" si="7"/>
        <v>3429820.0921712425</v>
      </c>
    </row>
    <row r="172" spans="1:10" x14ac:dyDescent="0.3">
      <c r="A172" s="1055">
        <v>200021</v>
      </c>
      <c r="B172" s="1056" t="s">
        <v>342</v>
      </c>
      <c r="C172" s="1056" t="s">
        <v>566</v>
      </c>
      <c r="D172" s="1057" t="s">
        <v>669</v>
      </c>
      <c r="E172" s="1062" t="str">
        <f t="shared" si="6"/>
        <v>M.O. HIDROSANIT. 1 AYUDANTE + 1 OFICIALJorn+PS</v>
      </c>
      <c r="F172" s="1063">
        <v>2</v>
      </c>
      <c r="G172" s="1064">
        <v>0.65001875468867221</v>
      </c>
      <c r="H172" s="1065">
        <v>25562.560000000001</v>
      </c>
      <c r="I172" s="1066">
        <v>340749</v>
      </c>
      <c r="J172" s="1061">
        <f t="shared" si="7"/>
        <v>221493.24064141038</v>
      </c>
    </row>
    <row r="173" spans="1:10" x14ac:dyDescent="0.3">
      <c r="A173" s="1055">
        <v>200020</v>
      </c>
      <c r="B173" s="1056" t="s">
        <v>342</v>
      </c>
      <c r="C173" s="1056" t="s">
        <v>503</v>
      </c>
      <c r="D173" s="1057" t="s">
        <v>669</v>
      </c>
      <c r="E173" s="1062" t="str">
        <f t="shared" si="6"/>
        <v>M.O. HIDROSANIT. 2 AYUDANTES + 1 OFICIALJorn+PS</v>
      </c>
      <c r="F173" s="1063">
        <v>2</v>
      </c>
      <c r="G173" s="1064">
        <v>0.55005500550055009</v>
      </c>
      <c r="H173" s="1065">
        <v>12842.4</v>
      </c>
      <c r="I173" s="1066">
        <v>466950</v>
      </c>
      <c r="J173" s="1061">
        <f t="shared" si="7"/>
        <v>256848.18481848185</v>
      </c>
    </row>
    <row r="174" spans="1:10" x14ac:dyDescent="0.3">
      <c r="A174" s="1055">
        <v>200023</v>
      </c>
      <c r="B174" s="1056" t="s">
        <v>342</v>
      </c>
      <c r="C174" s="1056" t="s">
        <v>635</v>
      </c>
      <c r="D174" s="1057" t="s">
        <v>669</v>
      </c>
      <c r="E174" s="1062" t="str">
        <f t="shared" si="6"/>
        <v>M.O. METALISTERIA 1 AYUDANTE + 1 OFICIALJorn+PS</v>
      </c>
      <c r="F174" s="1063">
        <v>2</v>
      </c>
      <c r="G174" s="1064">
        <v>1.25</v>
      </c>
      <c r="H174" s="1065">
        <v>92931.25</v>
      </c>
      <c r="I174" s="1066">
        <v>371725</v>
      </c>
      <c r="J174" s="1061">
        <f t="shared" si="7"/>
        <v>464656.25</v>
      </c>
    </row>
    <row r="175" spans="1:10" x14ac:dyDescent="0.3">
      <c r="A175" s="1055">
        <v>200026</v>
      </c>
      <c r="B175" s="1056"/>
      <c r="C175" s="1056" t="s">
        <v>497</v>
      </c>
      <c r="D175" s="1057" t="s">
        <v>669</v>
      </c>
      <c r="E175" s="1062" t="str">
        <f t="shared" si="6"/>
        <v>M.O. PINTURA 1 AYUDANTE + 1 OFICIALJorn+PS</v>
      </c>
      <c r="F175" s="1063">
        <v>2</v>
      </c>
      <c r="G175" s="1064">
        <v>7.2815427251246998</v>
      </c>
      <c r="H175" s="1065">
        <v>5808.56</v>
      </c>
      <c r="I175" s="1066">
        <v>309771</v>
      </c>
      <c r="J175" s="1061">
        <f t="shared" si="7"/>
        <v>2255610.7715046033</v>
      </c>
    </row>
    <row r="176" spans="1:10" x14ac:dyDescent="0.3">
      <c r="A176" s="1055">
        <v>200027</v>
      </c>
      <c r="B176" s="1056" t="s">
        <v>342</v>
      </c>
      <c r="C176" s="1056" t="s">
        <v>433</v>
      </c>
      <c r="D176" s="1057" t="s">
        <v>669</v>
      </c>
      <c r="E176" s="1062" t="str">
        <f t="shared" si="6"/>
        <v>M.O. TOPOGRAFIA 1 CADENERO + 1 TOPOG.Jorn+PS</v>
      </c>
      <c r="F176" s="1063">
        <v>2</v>
      </c>
      <c r="G176" s="1064">
        <v>0.16875105469409182</v>
      </c>
      <c r="H176" s="1065">
        <v>1156.83</v>
      </c>
      <c r="I176" s="1066">
        <v>616977</v>
      </c>
      <c r="J176" s="1061">
        <f t="shared" si="7"/>
        <v>104115.5194719967</v>
      </c>
    </row>
    <row r="177" spans="1:10" x14ac:dyDescent="0.3">
      <c r="A177" s="1055">
        <v>207104</v>
      </c>
      <c r="B177" s="1056"/>
      <c r="C177" s="1056" t="s">
        <v>636</v>
      </c>
      <c r="D177" s="1057" t="s">
        <v>637</v>
      </c>
      <c r="E177" s="1062" t="str">
        <f t="shared" si="6"/>
        <v>SUBCONTRATO CARPINTERIA ALUMINIOGLB</v>
      </c>
      <c r="F177" s="1063">
        <v>2</v>
      </c>
      <c r="G177" s="1064">
        <v>21.1235</v>
      </c>
      <c r="H177" s="1065">
        <v>26136</v>
      </c>
      <c r="I177" s="1066">
        <v>10000</v>
      </c>
      <c r="J177" s="1061">
        <f t="shared" si="7"/>
        <v>211235</v>
      </c>
    </row>
    <row r="180" spans="1:10" ht="16.8" x14ac:dyDescent="0.3">
      <c r="A180" s="1045" t="s">
        <v>351</v>
      </c>
      <c r="C180" s="1046" t="s">
        <v>352</v>
      </c>
      <c r="J180" s="1048">
        <f>SUM(J181:J190)</f>
        <v>7269560.2063600011</v>
      </c>
    </row>
    <row r="181" spans="1:10" x14ac:dyDescent="0.3">
      <c r="A181" s="1049" t="s">
        <v>666</v>
      </c>
      <c r="B181" s="1049" t="s">
        <v>667</v>
      </c>
      <c r="C181" s="1050" t="s">
        <v>91</v>
      </c>
      <c r="D181" s="1051" t="s">
        <v>92</v>
      </c>
      <c r="E181" s="1052"/>
      <c r="F181" s="1053"/>
      <c r="G181" s="1050" t="str">
        <f>IF($B$3&gt;1,"CANT.  / " &amp;$B$1,"CANT.")</f>
        <v>CANT.</v>
      </c>
      <c r="H181" s="1053"/>
      <c r="I181" s="1050" t="s">
        <v>580</v>
      </c>
      <c r="J181" s="1054" t="str">
        <f>IF($B$3&gt;1,"VR.  / " &amp;$B$1,"VR.TOTAL")</f>
        <v>VR.TOTAL</v>
      </c>
    </row>
    <row r="182" spans="1:10" x14ac:dyDescent="0.3">
      <c r="A182" s="1055">
        <v>300002</v>
      </c>
      <c r="B182" s="1056" t="s">
        <v>352</v>
      </c>
      <c r="C182" s="1056" t="s">
        <v>470</v>
      </c>
      <c r="D182" s="1057" t="s">
        <v>471</v>
      </c>
      <c r="E182" s="1062" t="str">
        <f t="shared" ref="E182:E190" si="8">C182&amp;D182</f>
        <v>ANDAMIO METALICO CERTIFICADO ALTURASU/D</v>
      </c>
      <c r="F182" s="1063">
        <v>3</v>
      </c>
      <c r="G182" s="1064">
        <v>294.54000000000002</v>
      </c>
      <c r="H182" s="1065">
        <v>66380</v>
      </c>
      <c r="I182" s="1066">
        <v>16595</v>
      </c>
      <c r="J182" s="1061">
        <f>G182*I182</f>
        <v>4887891.3000000007</v>
      </c>
    </row>
    <row r="183" spans="1:10" x14ac:dyDescent="0.3">
      <c r="A183" s="1055">
        <v>300008</v>
      </c>
      <c r="B183" s="1056" t="s">
        <v>352</v>
      </c>
      <c r="C183" s="1056" t="s">
        <v>444</v>
      </c>
      <c r="D183" s="1057" t="s">
        <v>445</v>
      </c>
      <c r="E183" s="1062" t="str">
        <f t="shared" si="8"/>
        <v>CARRETA TIPO BUGUIDIA</v>
      </c>
      <c r="F183" s="1063">
        <v>3</v>
      </c>
      <c r="G183" s="1064">
        <v>1.4700000000000002</v>
      </c>
      <c r="H183" s="1065">
        <v>346.08</v>
      </c>
      <c r="I183" s="1066">
        <v>4944</v>
      </c>
      <c r="J183" s="1061">
        <f>G183*I183</f>
        <v>7267.6800000000012</v>
      </c>
    </row>
    <row r="184" spans="1:10" x14ac:dyDescent="0.3">
      <c r="A184" s="1055">
        <v>300057</v>
      </c>
      <c r="B184" s="1056" t="s">
        <v>352</v>
      </c>
      <c r="C184" s="1056" t="s">
        <v>439</v>
      </c>
      <c r="D184" s="1057" t="s">
        <v>30</v>
      </c>
      <c r="E184" s="1062" t="str">
        <f t="shared" si="8"/>
        <v>COMPACTADOR MANUAL VIBRATORIO (RANA) CON MOTOR DE 6 HPH</v>
      </c>
      <c r="F184" s="1063">
        <v>3</v>
      </c>
      <c r="G184" s="1064">
        <v>10.4</v>
      </c>
      <c r="H184" s="1065">
        <v>4900</v>
      </c>
      <c r="I184" s="1066">
        <v>6125</v>
      </c>
      <c r="J184" s="1061">
        <f>G184*I184</f>
        <v>63700</v>
      </c>
    </row>
    <row r="185" spans="1:10" x14ac:dyDescent="0.3">
      <c r="A185" s="1055">
        <v>300026</v>
      </c>
      <c r="B185" s="1056" t="s">
        <v>352</v>
      </c>
      <c r="C185" s="1056" t="s">
        <v>356</v>
      </c>
      <c r="D185" s="1057" t="s">
        <v>357</v>
      </c>
      <c r="E185" s="1062" t="str">
        <f t="shared" si="8"/>
        <v>HERRAMIENTA MENOR% de MO</v>
      </c>
      <c r="F185" s="1063">
        <v>3</v>
      </c>
      <c r="G185" s="1064"/>
      <c r="H185" s="1065">
        <v>484.01</v>
      </c>
      <c r="I185" s="1066"/>
      <c r="J185" s="1061">
        <v>1530908.5056240009</v>
      </c>
    </row>
    <row r="186" spans="1:10" x14ac:dyDescent="0.3">
      <c r="A186" s="1055">
        <v>308003</v>
      </c>
      <c r="B186" s="1056" t="s">
        <v>352</v>
      </c>
      <c r="C186" s="1056" t="s">
        <v>392</v>
      </c>
      <c r="D186" s="1057" t="s">
        <v>30</v>
      </c>
      <c r="E186" s="1062" t="str">
        <f t="shared" si="8"/>
        <v>MEZCLADORA DE 9 PIES CUBICOSH</v>
      </c>
      <c r="F186" s="1063">
        <v>3</v>
      </c>
      <c r="G186" s="1064">
        <v>17.220336</v>
      </c>
      <c r="H186" s="1065">
        <v>2472.48</v>
      </c>
      <c r="I186" s="1066">
        <v>5151</v>
      </c>
      <c r="J186" s="1061">
        <f>G186*I186</f>
        <v>88701.950735999999</v>
      </c>
    </row>
    <row r="187" spans="1:10" x14ac:dyDescent="0.3">
      <c r="A187" s="1055">
        <v>300048</v>
      </c>
      <c r="B187" s="1056" t="s">
        <v>352</v>
      </c>
      <c r="C187" s="1056" t="s">
        <v>476</v>
      </c>
      <c r="D187" s="1057" t="s">
        <v>445</v>
      </c>
      <c r="E187" s="1062" t="str">
        <f t="shared" si="8"/>
        <v>SOLDADOR ELECTRICODIA</v>
      </c>
      <c r="F187" s="1063">
        <v>3</v>
      </c>
      <c r="G187" s="1064">
        <v>3.9</v>
      </c>
      <c r="H187" s="1065">
        <v>184.1</v>
      </c>
      <c r="I187" s="1066">
        <v>36820</v>
      </c>
      <c r="J187" s="1061">
        <f>G187*I187</f>
        <v>143598</v>
      </c>
    </row>
    <row r="188" spans="1:10" x14ac:dyDescent="0.3">
      <c r="A188" s="1055">
        <v>300055</v>
      </c>
      <c r="B188" s="1056"/>
      <c r="C188" s="1056" t="s">
        <v>458</v>
      </c>
      <c r="D188" s="1057" t="s">
        <v>445</v>
      </c>
      <c r="E188" s="1062" t="str">
        <f t="shared" si="8"/>
        <v>VIBRADORDIA</v>
      </c>
      <c r="F188" s="1063">
        <v>3</v>
      </c>
      <c r="G188" s="1064">
        <v>0.56500000000000006</v>
      </c>
      <c r="H188" s="1065">
        <v>2070.3000000000002</v>
      </c>
      <c r="I188" s="1066">
        <v>41406</v>
      </c>
      <c r="J188" s="1061">
        <f>G188*I188</f>
        <v>23394.390000000003</v>
      </c>
    </row>
    <row r="189" spans="1:10" x14ac:dyDescent="0.3">
      <c r="A189" s="1055">
        <v>300065</v>
      </c>
      <c r="B189" s="1056"/>
      <c r="C189" s="1056" t="s">
        <v>442</v>
      </c>
      <c r="D189" s="1057" t="s">
        <v>122</v>
      </c>
      <c r="E189" s="1062" t="str">
        <f t="shared" si="8"/>
        <v>VOLQUETA O CAMION (ACARREO)M3</v>
      </c>
      <c r="F189" s="1063">
        <v>3</v>
      </c>
      <c r="G189" s="1064">
        <v>19.5</v>
      </c>
      <c r="H189" s="1065">
        <v>26300</v>
      </c>
      <c r="I189" s="1066">
        <v>26300</v>
      </c>
      <c r="J189" s="1061">
        <f>G189*I189</f>
        <v>512850</v>
      </c>
    </row>
    <row r="190" spans="1:10" x14ac:dyDescent="0.3">
      <c r="A190" s="1055">
        <v>307002</v>
      </c>
      <c r="B190" s="1056" t="s">
        <v>352</v>
      </c>
      <c r="C190" s="1056" t="s">
        <v>426</v>
      </c>
      <c r="D190" s="1057" t="s">
        <v>122</v>
      </c>
      <c r="E190" s="1062" t="str">
        <f t="shared" si="8"/>
        <v>VOLQUETA TRANSPORTE MAT.PETREOS 1-10KMSM3</v>
      </c>
      <c r="F190" s="1063">
        <v>3</v>
      </c>
      <c r="G190" s="1064">
        <v>1.17</v>
      </c>
      <c r="H190" s="1065">
        <v>11248.38</v>
      </c>
      <c r="I190" s="1066">
        <v>9614</v>
      </c>
      <c r="J190" s="1061">
        <f>G190*I190</f>
        <v>11248.38</v>
      </c>
    </row>
    <row r="191" spans="1:10" x14ac:dyDescent="0.3">
      <c r="A191" s="77"/>
      <c r="D191" s="77"/>
      <c r="E191" s="972"/>
      <c r="F191" s="77"/>
      <c r="G191" s="1035"/>
      <c r="H191" s="1035"/>
      <c r="I191" s="1036"/>
      <c r="J191" s="1037"/>
    </row>
    <row r="192" spans="1:10" x14ac:dyDescent="0.3">
      <c r="A192" s="77"/>
      <c r="D192" s="77"/>
      <c r="E192" s="972"/>
      <c r="F192" s="77"/>
      <c r="G192" s="1035"/>
      <c r="H192" s="1035"/>
      <c r="I192" s="1036"/>
      <c r="J192" s="1037"/>
    </row>
    <row r="193" spans="1:10" x14ac:dyDescent="0.3">
      <c r="A193" s="77"/>
      <c r="D193" s="77"/>
      <c r="E193" s="972"/>
      <c r="F193" s="77"/>
      <c r="G193" s="1035"/>
      <c r="H193" s="1035"/>
      <c r="I193" s="1036"/>
      <c r="J193" s="1037"/>
    </row>
    <row r="194" spans="1:10" x14ac:dyDescent="0.3">
      <c r="A194" s="1067"/>
      <c r="B194" s="1068"/>
      <c r="C194" s="1067"/>
      <c r="D194" s="1069"/>
      <c r="E194" s="1069"/>
      <c r="F194" s="1069"/>
      <c r="G194" s="1070"/>
      <c r="H194" s="1071"/>
      <c r="I194" s="1072" t="s">
        <v>670</v>
      </c>
      <c r="J194" s="1073">
        <f>SUM(J10:J193)/2</f>
        <v>175775382.3287769</v>
      </c>
    </row>
  </sheetData>
  <mergeCells count="3">
    <mergeCell ref="C5:J5"/>
    <mergeCell ref="C6:J6"/>
    <mergeCell ref="C7:G8"/>
  </mergeCells>
  <conditionalFormatting sqref="C7">
    <cfRule type="cellIs" dxfId="8" priority="8" stopIfTrue="1" operator="equal">
      <formula>"ESCRIBA AQUÍ EL NOMBRE DE LA OBRA"</formula>
    </cfRule>
  </conditionalFormatting>
  <conditionalFormatting sqref="E10">
    <cfRule type="duplicateValues" dxfId="7" priority="7"/>
  </conditionalFormatting>
  <conditionalFormatting sqref="E9">
    <cfRule type="duplicateValues" dxfId="6" priority="9"/>
  </conditionalFormatting>
  <conditionalFormatting sqref="A16:A154">
    <cfRule type="duplicateValues" dxfId="5" priority="6"/>
  </conditionalFormatting>
  <conditionalFormatting sqref="E16:E154">
    <cfRule type="duplicateValues" dxfId="4" priority="5"/>
  </conditionalFormatting>
  <conditionalFormatting sqref="A159:A177">
    <cfRule type="duplicateValues" dxfId="3" priority="4"/>
  </conditionalFormatting>
  <conditionalFormatting sqref="E159:E177">
    <cfRule type="duplicateValues" dxfId="2" priority="3"/>
  </conditionalFormatting>
  <conditionalFormatting sqref="A182:A190">
    <cfRule type="duplicateValues" dxfId="1" priority="2"/>
  </conditionalFormatting>
  <conditionalFormatting sqref="E182:E190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F1E94-EE55-4C60-A361-A373C688955B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PRESUPUESTO</vt:lpstr>
      <vt:lpstr>ANALISIS</vt:lpstr>
      <vt:lpstr>INSUMOS</vt:lpstr>
      <vt:lpstr>Hoja1</vt:lpstr>
      <vt:lpstr>Adm</vt:lpstr>
      <vt:lpstr>Imprev</vt:lpstr>
      <vt:lpstr>IvaSUtl</vt:lpstr>
      <vt:lpstr>SbtPpto</vt:lpstr>
      <vt:lpstr>TtlCD</vt:lpstr>
      <vt:lpstr>Utilidad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Diaz</dc:creator>
  <cp:lastModifiedBy>Martha Diaz</cp:lastModifiedBy>
  <dcterms:created xsi:type="dcterms:W3CDTF">2025-11-06T19:17:45Z</dcterms:created>
  <dcterms:modified xsi:type="dcterms:W3CDTF">2025-11-06T19:23:41Z</dcterms:modified>
</cp:coreProperties>
</file>